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1\Documents\JN\JN 2026\MW\9. VZDRŽEVANJE UPS NAPRAV RAZLIČNIH PROIZVAJALCEV\2. SPREMEBA RD - 21.4.26\"/>
    </mc:Choice>
  </mc:AlternateContent>
  <xr:revisionPtr revIDLastSave="0" documentId="13_ncr:1_{EDBDCDD1-CB20-462D-8118-9BED07E987E3}" xr6:coauthVersionLast="47" xr6:coauthVersionMax="47" xr10:uidLastSave="{00000000-0000-0000-0000-000000000000}"/>
  <bookViews>
    <workbookView xWindow="-28920" yWindow="-120" windowWidth="29040" windowHeight="15720" activeTab="2" xr2:uid="{C7E9F543-D62A-41CE-AFA4-71DFFBD1C900}"/>
  </bookViews>
  <sheets>
    <sheet name="Sklop 1 - podsklop 1" sheetId="1" r:id="rId1"/>
    <sheet name="Sklop 1 - podsklop 2" sheetId="2" r:id="rId2"/>
    <sheet name="Sklop 1 - rekapitulacija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1" l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I70" i="2"/>
  <c r="J70" i="2" s="1"/>
  <c r="I66" i="2"/>
  <c r="J66" i="2" s="1"/>
  <c r="I62" i="2"/>
  <c r="J62" i="2" s="1"/>
  <c r="I58" i="2"/>
  <c r="J58" i="2" s="1"/>
  <c r="I54" i="2"/>
  <c r="J54" i="2" s="1"/>
  <c r="I50" i="2"/>
  <c r="J50" i="2" s="1"/>
  <c r="I46" i="2"/>
  <c r="J46" i="2" s="1"/>
  <c r="I42" i="2"/>
  <c r="J42" i="2" s="1"/>
  <c r="I38" i="2"/>
  <c r="J38" i="2" s="1"/>
  <c r="I34" i="2"/>
  <c r="J34" i="2" s="1"/>
  <c r="I30" i="2"/>
  <c r="J30" i="2" s="1"/>
  <c r="I26" i="2"/>
  <c r="J26" i="2" s="1"/>
  <c r="I22" i="2"/>
  <c r="J22" i="2" s="1"/>
  <c r="I18" i="2"/>
  <c r="J18" i="2" s="1"/>
  <c r="I40" i="2"/>
  <c r="J40" i="2" s="1"/>
  <c r="I41" i="2"/>
  <c r="J41" i="2" s="1"/>
  <c r="I43" i="2"/>
  <c r="J43" i="2" s="1"/>
  <c r="I44" i="2"/>
  <c r="J44" i="2" s="1"/>
  <c r="I45" i="2"/>
  <c r="J45" i="2" s="1"/>
  <c r="I47" i="2"/>
  <c r="J47" i="2" s="1"/>
  <c r="I48" i="2"/>
  <c r="J48" i="2" s="1"/>
  <c r="I49" i="2"/>
  <c r="J49" i="2" s="1"/>
  <c r="I51" i="2"/>
  <c r="J51" i="2" s="1"/>
  <c r="I52" i="2"/>
  <c r="J52" i="2" s="1"/>
  <c r="I53" i="2"/>
  <c r="J53" i="2" s="1"/>
  <c r="I55" i="2"/>
  <c r="J55" i="2" s="1"/>
  <c r="I56" i="2"/>
  <c r="J56" i="2" s="1"/>
  <c r="I57" i="2"/>
  <c r="J57" i="2" s="1"/>
  <c r="I59" i="2"/>
  <c r="J59" i="2" s="1"/>
  <c r="I60" i="2"/>
  <c r="J60" i="2" s="1"/>
  <c r="I61" i="2"/>
  <c r="J61" i="2" s="1"/>
  <c r="I63" i="2"/>
  <c r="J63" i="2" s="1"/>
  <c r="I64" i="2"/>
  <c r="J64" i="2" s="1"/>
  <c r="I65" i="2"/>
  <c r="J65" i="2" s="1"/>
  <c r="I67" i="2"/>
  <c r="J67" i="2" s="1"/>
  <c r="I68" i="2"/>
  <c r="J68" i="2" s="1"/>
  <c r="I69" i="2"/>
  <c r="J69" i="2" s="1"/>
  <c r="I36" i="2"/>
  <c r="J36" i="2" s="1"/>
  <c r="I37" i="2"/>
  <c r="J37" i="2" s="1"/>
  <c r="I32" i="2"/>
  <c r="J32" i="2" s="1"/>
  <c r="I33" i="2"/>
  <c r="J33" i="2" s="1"/>
  <c r="I28" i="2"/>
  <c r="J28" i="2" s="1"/>
  <c r="I29" i="2"/>
  <c r="J29" i="2" s="1"/>
  <c r="I24" i="2"/>
  <c r="J24" i="2" s="1"/>
  <c r="I25" i="2"/>
  <c r="J25" i="2" s="1"/>
  <c r="I20" i="2"/>
  <c r="J20" i="2" s="1"/>
  <c r="I21" i="2"/>
  <c r="J21" i="2" s="1"/>
  <c r="I16" i="2"/>
  <c r="J16" i="2" s="1"/>
  <c r="I17" i="2"/>
  <c r="J17" i="2" s="1"/>
  <c r="G21" i="1"/>
  <c r="H21" i="1" s="1"/>
  <c r="G22" i="1"/>
  <c r="G20" i="1"/>
  <c r="H20" i="1" s="1"/>
  <c r="G29" i="1" l="1"/>
  <c r="H22" i="1"/>
  <c r="H29" i="1" s="1"/>
  <c r="I15" i="2"/>
  <c r="I19" i="2"/>
  <c r="J19" i="2" s="1"/>
  <c r="I23" i="2"/>
  <c r="J23" i="2" s="1"/>
  <c r="I27" i="2"/>
  <c r="J27" i="2" s="1"/>
  <c r="I31" i="2"/>
  <c r="J31" i="2" s="1"/>
  <c r="I35" i="2"/>
  <c r="J35" i="2" s="1"/>
  <c r="I39" i="2"/>
  <c r="J39" i="2" s="1"/>
  <c r="G16" i="1"/>
  <c r="H16" i="1" s="1"/>
  <c r="G15" i="1"/>
  <c r="I71" i="2" l="1"/>
  <c r="I73" i="2" s="1"/>
  <c r="J15" i="2"/>
  <c r="G17" i="1"/>
  <c r="H31" i="1" s="1"/>
  <c r="H15" i="1"/>
  <c r="J71" i="2" l="1"/>
  <c r="I74" i="2" s="1"/>
  <c r="I75" i="2" s="1"/>
  <c r="C17" i="3"/>
  <c r="H17" i="1"/>
  <c r="H32" i="1" s="1"/>
  <c r="H33" i="1" l="1"/>
  <c r="C16" i="3"/>
  <c r="C18" i="3" s="1"/>
</calcChain>
</file>

<file path=xl/sharedStrings.xml><?xml version="1.0" encoding="utf-8"?>
<sst xmlns="http://schemas.openxmlformats.org/spreadsheetml/2006/main" count="155" uniqueCount="100">
  <si>
    <t>PONUDNIK:</t>
  </si>
  <si>
    <t>ZŠ</t>
  </si>
  <si>
    <t>Opis</t>
  </si>
  <si>
    <t>EM</t>
  </si>
  <si>
    <t>Količina</t>
  </si>
  <si>
    <t>1.</t>
  </si>
  <si>
    <t>Cena delovne ure servisnega tehnika</t>
  </si>
  <si>
    <t>ura</t>
  </si>
  <si>
    <t>2.</t>
  </si>
  <si>
    <t>Cena prihoda servisnega tehnika na lokacijo naročnika. V ceno so všteti potni stroški (kilometrina), dnevnica, stroški servisnega tehnika na poti ter drugi stroški</t>
  </si>
  <si>
    <t>prihod</t>
  </si>
  <si>
    <t>3.</t>
  </si>
  <si>
    <t>ZNESEK DAVKA</t>
  </si>
  <si>
    <t>Žig in podpis ponudnika:</t>
  </si>
  <si>
    <t>Opomba:</t>
  </si>
  <si>
    <t>Skupna letna vrednost brez DDV (EUR)</t>
  </si>
  <si>
    <t>Datum:_____________________________________________________</t>
  </si>
  <si>
    <t>Številka ponudbe:___________________________________________</t>
  </si>
  <si>
    <t>kos</t>
  </si>
  <si>
    <t>Številka ponudbe:___________________________________</t>
  </si>
  <si>
    <t>Datum:_____________________________________________</t>
  </si>
  <si>
    <t>Končna vrednost ponudbe v EUR brez DDV</t>
  </si>
  <si>
    <t>DDV (%)</t>
  </si>
  <si>
    <t>Cena na EM brez DDV (EUR)</t>
  </si>
  <si>
    <t>Vrednost brez DDV (EUR)</t>
  </si>
  <si>
    <t>DDV (znesek)</t>
  </si>
  <si>
    <t>ZNESEK DAVKA (EUR)</t>
  </si>
  <si>
    <t>Številka ponudbe:_________________________________</t>
  </si>
  <si>
    <t>Datum:___________________________________________</t>
  </si>
  <si>
    <t>PREDRAČUN ZA SKLOP 1 - REKAPITULACIJA ZA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</si>
  <si>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</si>
  <si>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</si>
  <si>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</si>
  <si>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</si>
  <si>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</si>
  <si>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</si>
  <si>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</si>
  <si>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</si>
  <si>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</si>
  <si>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</si>
  <si>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</si>
  <si>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00141152</t>
  </si>
  <si>
    <t>00140041</t>
  </si>
  <si>
    <t>00140040</t>
  </si>
  <si>
    <t>00115363</t>
  </si>
  <si>
    <t>00142189</t>
  </si>
  <si>
    <t>Rezervni deli</t>
  </si>
  <si>
    <t xml:space="preserve">kos </t>
  </si>
  <si>
    <t>SKUPAJ</t>
  </si>
  <si>
    <t xml:space="preserve">SKUPAJ </t>
  </si>
  <si>
    <t>Serijska številka</t>
  </si>
  <si>
    <t xml:space="preserve">Inventarna številka </t>
  </si>
  <si>
    <t>MR35UT756080001</t>
  </si>
  <si>
    <t>MR32UT752480004</t>
  </si>
  <si>
    <t>MR28UT742950008</t>
  </si>
  <si>
    <t>MC27UT835680006</t>
  </si>
  <si>
    <t>MN37UT573770001</t>
  </si>
  <si>
    <t>AL15UT728890003</t>
  </si>
  <si>
    <t>AL18VLC30003176</t>
  </si>
  <si>
    <t>AL11UT713370010</t>
  </si>
  <si>
    <t>CSEP2K2AA3</t>
  </si>
  <si>
    <t>MN24VOD20014101</t>
  </si>
  <si>
    <t>MN24VOD20014052</t>
  </si>
  <si>
    <t>CSEP3K0AA5</t>
  </si>
  <si>
    <t>X</t>
  </si>
  <si>
    <t>Leto</t>
  </si>
  <si>
    <t>UPS naprave proizvajalca Marnel</t>
  </si>
  <si>
    <t>Baterija 12V 65Ah</t>
  </si>
  <si>
    <t>Baterija 12V 9Ah</t>
  </si>
  <si>
    <t>Baterija 12V 7Ah</t>
  </si>
  <si>
    <t xml:space="preserve"> </t>
  </si>
  <si>
    <t>Ponudnik mora v stolpec »cena na EM brez DDV« vpisati za vsako pozicijo ceno v EUR,  in sicer zaokroženo na dve (2) decimalni mesti. V kolikor ponudnik cene ne vpiše, se šteje, da je nevpisana cena enaka nič (0,00) EUR. Ponudnik mora izpolniti tudi podatke v stolpcu DDV (%).</t>
  </si>
  <si>
    <t>SKUPAJ:</t>
  </si>
  <si>
    <t>Baterija 12V 40Ah</t>
  </si>
  <si>
    <t xml:space="preserve">Spada k angiograf aparatu </t>
  </si>
  <si>
    <t>SKUPAJ VREDNOST BREZ DDV (EUR) - 4 LETNO OBDOBJE</t>
  </si>
  <si>
    <t>SKUPAJ VREDNOST Z DDV (EUR) - 4 LETNO OBDOBJE</t>
  </si>
  <si>
    <t>Vrednosti v obrazcu so okvirne in predvidene za obdobje štirih let. Okvirne 4 - letne količine niso obvezujoče in lahko nastanejo večja odstopanja, glede na potrebe naročnika, v obdobju izvajanja sporazuma.</t>
  </si>
  <si>
    <t>PREDRAČUN ZA SKLOP 1  – Podsklop 1 (SKUPNA 4 - LETNA VREDNOST ZA PODSKLOP 1)</t>
  </si>
  <si>
    <t>PREDRAČUN ZA SKLOP 1 – Podsklop 2 (SKUPNA 4 - LETNA VREDNOST ZA PODSKLOP 2)</t>
  </si>
  <si>
    <t>Okvirni sporazum se sklepa za štiri (4) leta.</t>
  </si>
  <si>
    <t>RIELLO MST 100-levi</t>
  </si>
  <si>
    <t>RIELLO MST 100-desni</t>
  </si>
  <si>
    <t>RIELLO MST 60</t>
  </si>
  <si>
    <t>RIELLO MST 80</t>
  </si>
  <si>
    <t>RIELLO MCM 15-S1</t>
  </si>
  <si>
    <t>RIELLO S3M 15 ACT-T1</t>
  </si>
  <si>
    <t>RIELLO VSD 3000</t>
  </si>
  <si>
    <t>RIELLO STW 6000</t>
  </si>
  <si>
    <t xml:space="preserve">RIELLO SEP 3000 </t>
  </si>
  <si>
    <t>RIELLO SEP 3000</t>
  </si>
  <si>
    <t>RIELLO NPW 2000</t>
  </si>
  <si>
    <r>
      <t xml:space="preserve">PREDRAČUN ZA SKLOP 1 - PODSKLOP 1 - KOREKTIVNO VZDRŽEVANJE IN REZERVNI DELI UPS NAPRAV - PROIZVAJALCA RIELLO </t>
    </r>
    <r>
      <rPr>
        <b/>
        <sz val="11"/>
        <color rgb="FFFF0000"/>
        <rFont val="Arial"/>
        <family val="2"/>
        <charset val="238"/>
      </rPr>
      <t>- popravek</t>
    </r>
  </si>
  <si>
    <t>Ventilator 12Vdc 92x92x25</t>
  </si>
  <si>
    <t>Ventilator 24Vdc 120x120x38</t>
  </si>
  <si>
    <t>Ventilator 24Vdc 80x80x25</t>
  </si>
  <si>
    <t>DC Kondenzator - 6800μF 450V 76x143 N</t>
  </si>
  <si>
    <t xml:space="preserve"> Kondenzator Boost input - 6800μF 450V 76x143 N</t>
  </si>
  <si>
    <r>
      <t xml:space="preserve">PREDRAČUN ZA SKLOP 1 - PODSKLOP 2 - REDNO LETNO PREVENTIVNO VZDRŽEVANJE UPS NAPRAV PROIZVAJALCA RIELLO </t>
    </r>
    <r>
      <rPr>
        <b/>
        <sz val="11"/>
        <color rgb="FFFF0000"/>
        <rFont val="Arial"/>
        <family val="2"/>
        <charset val="238"/>
      </rPr>
      <t xml:space="preserve">- popravek </t>
    </r>
  </si>
  <si>
    <r>
      <t xml:space="preserve">VZDRŽEVANJE UPS NAPRAV PROIZVAJALCA RIELLO </t>
    </r>
    <r>
      <rPr>
        <b/>
        <sz val="12"/>
        <color rgb="FFFF0000"/>
        <rFont val="Arial"/>
        <family val="2"/>
        <charset val="238"/>
      </rPr>
      <t>- popravek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</si>
</sst>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/>
    <xf numFmtId="0" fontId="2" fillId="0" borderId="0" xfId="0" applyFont="1"/>
    <xf numFmtId="0" fontId="2" fillId="0" borderId="3" xfId="0" applyFont="1" applyBorder="1"/>
    <xf numFmtId="2" fontId="2" fillId="0" borderId="0" xfId="0" applyNumberFormat="1" applyFont="1"/>
    <xf numFmtId="2" fontId="2" fillId="0" borderId="1" xfId="0" applyNumberFormat="1" applyFont="1" applyBorder="1"/>
    <xf numFmtId="0" fontId="8" fillId="0" borderId="0" xfId="0" applyFont="1"/>
    <xf numFmtId="0" fontId="9" fillId="0" borderId="0" xfId="0" applyFont="1"/>
    <xf numFmtId="2" fontId="2" fillId="0" borderId="3" xfId="0" applyNumberFormat="1" applyFont="1" applyBorder="1" applyAlignment="1">
      <alignment vertic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7" fillId="0" borderId="4" xfId="0" applyFont="1" applyBorder="1" applyProtection="1">
      <protection locked="0"/>
    </xf>
    <xf numFmtId="0" fontId="2" fillId="5" borderId="3" xfId="0" applyFont="1" applyFill="1" applyBorder="1"/>
    <xf numFmtId="0" fontId="1" fillId="5" borderId="3" xfId="0" applyFont="1" applyFill="1" applyBorder="1" applyAlignment="1">
      <alignment horizontal="center" vertical="center"/>
    </xf>
    <xf numFmtId="2" fontId="1" fillId="5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vertical="center" wrapText="1"/>
    </xf>
    <xf numFmtId="2" fontId="1" fillId="5" borderId="3" xfId="0" applyNumberFormat="1" applyFont="1" applyFill="1" applyBorder="1" applyAlignment="1">
      <alignment vertical="center"/>
    </xf>
    <xf numFmtId="2" fontId="5" fillId="2" borderId="3" xfId="0" applyNumberFormat="1" applyFont="1" applyFill="1" applyBorder="1" applyAlignment="1" applyProtection="1">
      <alignment horizontal="right" wrapText="1"/>
      <protection locked="0"/>
    </xf>
    <xf numFmtId="0" fontId="1" fillId="3" borderId="3" xfId="0" applyFont="1" applyFill="1" applyBorder="1" applyAlignment="1">
      <alignment vertical="center" wrapText="1"/>
    </xf>
    <xf numFmtId="0" fontId="2" fillId="3" borderId="0" xfId="0" applyFont="1" applyFill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2" fontId="7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7" fillId="0" borderId="0" xfId="0" applyFont="1" applyAlignment="1" applyProtection="1">
      <alignment horizontal="right"/>
      <protection locked="0"/>
    </xf>
    <xf numFmtId="2" fontId="7" fillId="0" borderId="0" xfId="0" applyNumberFormat="1" applyFont="1" applyAlignment="1" applyProtection="1">
      <alignment horizontal="right"/>
      <protection locked="0"/>
    </xf>
    <xf numFmtId="2" fontId="5" fillId="2" borderId="3" xfId="0" applyNumberFormat="1" applyFont="1" applyFill="1" applyBorder="1" applyAlignment="1" applyProtection="1">
      <alignment horizontal="right"/>
      <protection locked="0"/>
    </xf>
    <xf numFmtId="2" fontId="2" fillId="2" borderId="3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horizontal="left"/>
    </xf>
    <xf numFmtId="2" fontId="1" fillId="0" borderId="0" xfId="0" applyNumberFormat="1" applyFont="1"/>
    <xf numFmtId="0" fontId="2" fillId="0" borderId="4" xfId="0" applyFont="1" applyBorder="1" applyProtection="1">
      <protection locked="0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" fillId="0" borderId="0" xfId="0" applyFont="1" applyAlignment="1" applyProtection="1">
      <alignment horizontal="left"/>
    </xf>
    <xf numFmtId="0" fontId="7" fillId="0" borderId="0" xfId="0" applyFont="1" applyProtection="1"/>
    <xf numFmtId="0" fontId="7" fillId="0" borderId="0" xfId="0" applyFont="1" applyAlignment="1" applyProtection="1">
      <alignment horizontal="right"/>
    </xf>
    <xf numFmtId="2" fontId="7" fillId="0" borderId="0" xfId="0" applyNumberFormat="1" applyFont="1" applyAlignment="1" applyProtection="1">
      <alignment horizontal="right"/>
    </xf>
    <xf numFmtId="0" fontId="2" fillId="0" borderId="0" xfId="0" applyFont="1" applyProtection="1"/>
    <xf numFmtId="0" fontId="7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 wrapText="1"/>
    </xf>
    <xf numFmtId="0" fontId="3" fillId="0" borderId="0" xfId="0" applyFont="1" applyProtection="1"/>
    <xf numFmtId="2" fontId="3" fillId="0" borderId="0" xfId="0" applyNumberFormat="1" applyFont="1" applyProtection="1"/>
    <xf numFmtId="2" fontId="4" fillId="0" borderId="0" xfId="0" applyNumberFormat="1" applyFont="1" applyAlignment="1" applyProtection="1">
      <alignment horizontal="right"/>
    </xf>
    <xf numFmtId="0" fontId="4" fillId="4" borderId="3" xfId="0" applyFont="1" applyFill="1" applyBorder="1" applyAlignment="1" applyProtection="1">
      <alignment horizontal="center" vertical="center"/>
    </xf>
    <xf numFmtId="2" fontId="4" fillId="4" borderId="3" xfId="0" applyNumberFormat="1" applyFont="1" applyFill="1" applyBorder="1" applyAlignment="1" applyProtection="1">
      <alignment horizontal="center" vertical="center" wrapText="1"/>
    </xf>
    <xf numFmtId="2" fontId="4" fillId="4" borderId="3" xfId="0" applyNumberFormat="1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/>
    </xf>
    <xf numFmtId="0" fontId="5" fillId="3" borderId="3" xfId="0" applyFont="1" applyFill="1" applyBorder="1" applyAlignment="1" applyProtection="1">
      <alignment horizontal="left" wrapText="1"/>
    </xf>
    <xf numFmtId="0" fontId="5" fillId="3" borderId="3" xfId="0" applyFont="1" applyFill="1" applyBorder="1" applyAlignment="1" applyProtection="1">
      <alignment horizontal="right"/>
    </xf>
    <xf numFmtId="2" fontId="5" fillId="3" borderId="3" xfId="0" applyNumberFormat="1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center" wrapText="1"/>
    </xf>
    <xf numFmtId="0" fontId="5" fillId="4" borderId="3" xfId="0" applyFont="1" applyFill="1" applyBorder="1" applyAlignment="1" applyProtection="1">
      <alignment horizontal="center" wrapText="1"/>
    </xf>
    <xf numFmtId="0" fontId="4" fillId="4" borderId="3" xfId="0" applyFont="1" applyFill="1" applyBorder="1" applyAlignment="1" applyProtection="1">
      <alignment horizontal="center" wrapText="1"/>
    </xf>
    <xf numFmtId="0" fontId="5" fillId="4" borderId="3" xfId="0" applyFont="1" applyFill="1" applyBorder="1" applyAlignment="1" applyProtection="1">
      <alignment horizontal="center"/>
    </xf>
    <xf numFmtId="0" fontId="5" fillId="4" borderId="3" xfId="0" applyFont="1" applyFill="1" applyBorder="1" applyAlignment="1" applyProtection="1">
      <alignment horizontal="right"/>
    </xf>
    <xf numFmtId="2" fontId="5" fillId="4" borderId="3" xfId="0" applyNumberFormat="1" applyFont="1" applyFill="1" applyBorder="1" applyAlignment="1" applyProtection="1">
      <alignment horizontal="right"/>
    </xf>
    <xf numFmtId="2" fontId="4" fillId="4" borderId="3" xfId="0" applyNumberFormat="1" applyFont="1" applyFill="1" applyBorder="1" applyAlignment="1" applyProtection="1">
      <alignment horizontal="right"/>
    </xf>
    <xf numFmtId="0" fontId="1" fillId="4" borderId="3" xfId="0" applyFont="1" applyFill="1" applyBorder="1" applyAlignment="1" applyProtection="1">
      <alignment horizontal="center" vertical="center"/>
    </xf>
    <xf numFmtId="2" fontId="1" fillId="4" borderId="3" xfId="0" applyNumberFormat="1" applyFont="1" applyFill="1" applyBorder="1" applyAlignment="1" applyProtection="1">
      <alignment horizontal="center" vertical="center" wrapText="1"/>
    </xf>
    <xf numFmtId="2" fontId="1" fillId="4" borderId="3" xfId="0" applyNumberFormat="1" applyFont="1" applyFill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right"/>
    </xf>
    <xf numFmtId="2" fontId="2" fillId="2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Border="1" applyAlignment="1" applyProtection="1">
      <alignment horizontal="right"/>
    </xf>
    <xf numFmtId="0" fontId="13" fillId="3" borderId="3" xfId="0" applyFont="1" applyFill="1" applyBorder="1" applyAlignment="1" applyProtection="1">
      <alignment horizontal="center"/>
    </xf>
    <xf numFmtId="0" fontId="13" fillId="3" borderId="3" xfId="0" applyFont="1" applyFill="1" applyBorder="1" applyAlignment="1" applyProtection="1">
      <alignment horizontal="right"/>
    </xf>
    <xf numFmtId="0" fontId="13" fillId="0" borderId="3" xfId="0" applyFont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right"/>
    </xf>
    <xf numFmtId="2" fontId="1" fillId="4" borderId="3" xfId="0" applyNumberFormat="1" applyFont="1" applyFill="1" applyBorder="1" applyAlignment="1" applyProtection="1">
      <alignment horizontal="right"/>
    </xf>
    <xf numFmtId="0" fontId="4" fillId="2" borderId="2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4" fillId="2" borderId="5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2" fontId="2" fillId="0" borderId="0" xfId="0" applyNumberFormat="1" applyFont="1" applyAlignment="1" applyProtection="1">
      <alignment horizontal="right"/>
    </xf>
    <xf numFmtId="2" fontId="1" fillId="0" borderId="0" xfId="0" applyNumberFormat="1" applyFont="1" applyAlignment="1" applyProtection="1">
      <alignment horizontal="center"/>
    </xf>
    <xf numFmtId="0" fontId="8" fillId="0" borderId="0" xfId="0" applyFont="1" applyProtection="1"/>
    <xf numFmtId="0" fontId="2" fillId="3" borderId="0" xfId="0" applyFont="1" applyFill="1" applyAlignment="1" applyProtection="1">
      <alignment horizontal="left" vertical="center" wrapText="1"/>
    </xf>
    <xf numFmtId="2" fontId="2" fillId="0" borderId="1" xfId="0" applyNumberFormat="1" applyFont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left"/>
    </xf>
    <xf numFmtId="2" fontId="1" fillId="0" borderId="0" xfId="0" applyNumberFormat="1" applyFont="1" applyProtection="1"/>
    <xf numFmtId="2" fontId="2" fillId="0" borderId="0" xfId="0" applyNumberFormat="1" applyFont="1" applyProtection="1"/>
    <xf numFmtId="0" fontId="7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4" fillId="5" borderId="3" xfId="0" applyFont="1" applyFill="1" applyBorder="1" applyAlignment="1" applyProtection="1">
      <alignment horizontal="center" vertical="center"/>
    </xf>
    <xf numFmtId="0" fontId="4" fillId="5" borderId="3" xfId="0" applyFont="1" applyFill="1" applyBorder="1" applyAlignment="1" applyProtection="1">
      <alignment horizontal="center" vertical="center" wrapText="1"/>
    </xf>
    <xf numFmtId="2" fontId="4" fillId="5" borderId="3" xfId="0" applyNumberFormat="1" applyFont="1" applyFill="1" applyBorder="1" applyAlignment="1" applyProtection="1">
      <alignment horizontal="center" vertical="center" wrapText="1"/>
    </xf>
    <xf numFmtId="2" fontId="1" fillId="5" borderId="3" xfId="0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/>
    </xf>
    <xf numFmtId="0" fontId="4" fillId="2" borderId="3" xfId="0" applyFont="1" applyFill="1" applyBorder="1" applyAlignment="1" applyProtection="1">
      <alignment horizontal="left"/>
    </xf>
    <xf numFmtId="0" fontId="5" fillId="2" borderId="3" xfId="0" applyFont="1" applyFill="1" applyBorder="1" applyAlignment="1" applyProtection="1">
      <alignment horizontal="left"/>
    </xf>
    <xf numFmtId="2" fontId="5" fillId="2" borderId="3" xfId="0" applyNumberFormat="1" applyFont="1" applyFill="1" applyBorder="1" applyAlignment="1" applyProtection="1">
      <alignment horizontal="right" wrapText="1"/>
    </xf>
    <xf numFmtId="2" fontId="2" fillId="2" borderId="3" xfId="0" applyNumberFormat="1" applyFont="1" applyFill="1" applyBorder="1" applyProtection="1"/>
    <xf numFmtId="0" fontId="5" fillId="2" borderId="3" xfId="0" applyFont="1" applyFill="1" applyBorder="1" applyAlignment="1" applyProtection="1">
      <alignment horizontal="center"/>
    </xf>
    <xf numFmtId="0" fontId="4" fillId="6" borderId="3" xfId="0" applyFont="1" applyFill="1" applyBorder="1" applyAlignment="1" applyProtection="1">
      <alignment horizontal="center"/>
    </xf>
    <xf numFmtId="0" fontId="4" fillId="6" borderId="3" xfId="0" applyFont="1" applyFill="1" applyBorder="1" applyAlignment="1" applyProtection="1">
      <alignment horizontal="left"/>
    </xf>
    <xf numFmtId="0" fontId="5" fillId="6" borderId="3" xfId="0" applyFont="1" applyFill="1" applyBorder="1" applyAlignment="1" applyProtection="1">
      <alignment horizontal="left"/>
    </xf>
    <xf numFmtId="2" fontId="5" fillId="6" borderId="3" xfId="0" applyNumberFormat="1" applyFont="1" applyFill="1" applyBorder="1" applyAlignment="1" applyProtection="1">
      <alignment horizontal="right" wrapText="1"/>
    </xf>
    <xf numFmtId="2" fontId="2" fillId="6" borderId="3" xfId="0" applyNumberFormat="1" applyFont="1" applyFill="1" applyBorder="1" applyProtection="1"/>
    <xf numFmtId="0" fontId="5" fillId="6" borderId="3" xfId="0" applyFont="1" applyFill="1" applyBorder="1" applyAlignment="1" applyProtection="1">
      <alignment horizontal="center"/>
    </xf>
    <xf numFmtId="0" fontId="5" fillId="6" borderId="6" xfId="0" applyFont="1" applyFill="1" applyBorder="1" applyAlignment="1" applyProtection="1">
      <alignment horizontal="center"/>
    </xf>
    <xf numFmtId="0" fontId="5" fillId="6" borderId="6" xfId="0" applyFont="1" applyFill="1" applyBorder="1" applyAlignment="1" applyProtection="1">
      <alignment horizontal="left"/>
    </xf>
    <xf numFmtId="0" fontId="5" fillId="6" borderId="0" xfId="0" applyFont="1" applyFill="1" applyAlignment="1" applyProtection="1">
      <alignment horizontal="left"/>
    </xf>
    <xf numFmtId="0" fontId="4" fillId="6" borderId="6" xfId="0" applyFont="1" applyFill="1" applyBorder="1" applyAlignment="1" applyProtection="1">
      <alignment horizontal="center"/>
    </xf>
    <xf numFmtId="2" fontId="5" fillId="6" borderId="6" xfId="0" applyNumberFormat="1" applyFont="1" applyFill="1" applyBorder="1" applyAlignment="1" applyProtection="1">
      <alignment horizontal="right" wrapText="1"/>
    </xf>
    <xf numFmtId="2" fontId="2" fillId="6" borderId="6" xfId="0" applyNumberFormat="1" applyFont="1" applyFill="1" applyBorder="1" applyProtection="1"/>
    <xf numFmtId="0" fontId="2" fillId="2" borderId="3" xfId="0" applyFont="1" applyFill="1" applyBorder="1" applyProtection="1"/>
    <xf numFmtId="0" fontId="5" fillId="2" borderId="3" xfId="0" applyFont="1" applyFill="1" applyBorder="1" applyAlignment="1" applyProtection="1">
      <alignment horizontal="left" wrapText="1"/>
    </xf>
    <xf numFmtId="0" fontId="2" fillId="5" borderId="3" xfId="0" applyFont="1" applyFill="1" applyBorder="1" applyProtection="1"/>
    <xf numFmtId="0" fontId="1" fillId="5" borderId="3" xfId="0" applyFont="1" applyFill="1" applyBorder="1" applyAlignment="1" applyProtection="1">
      <alignment horizontal="center"/>
    </xf>
    <xf numFmtId="0" fontId="2" fillId="5" borderId="3" xfId="0" applyFont="1" applyFill="1" applyBorder="1" applyAlignment="1" applyProtection="1">
      <alignment horizontal="right"/>
    </xf>
    <xf numFmtId="2" fontId="4" fillId="5" borderId="3" xfId="0" applyNumberFormat="1" applyFont="1" applyFill="1" applyBorder="1" applyAlignment="1" applyProtection="1">
      <alignment horizontal="right" vertical="center" wrapText="1"/>
    </xf>
    <xf numFmtId="2" fontId="5" fillId="5" borderId="3" xfId="0" applyNumberFormat="1" applyFont="1" applyFill="1" applyBorder="1" applyAlignment="1" applyProtection="1">
      <alignment horizontal="right" vertical="center" wrapText="1"/>
    </xf>
    <xf numFmtId="2" fontId="4" fillId="5" borderId="3" xfId="0" applyNumberFormat="1" applyFont="1" applyFill="1" applyBorder="1" applyAlignment="1" applyProtection="1">
      <alignment horizontal="right" wrapText="1"/>
    </xf>
    <xf numFmtId="2" fontId="1" fillId="5" borderId="3" xfId="0" applyNumberFormat="1" applyFont="1" applyFill="1" applyBorder="1" applyProtection="1"/>
    <xf numFmtId="0" fontId="1" fillId="0" borderId="0" xfId="0" applyFont="1" applyProtection="1"/>
    <xf numFmtId="2" fontId="2" fillId="2" borderId="3" xfId="0" applyNumberFormat="1" applyFont="1" applyFill="1" applyBorder="1" applyAlignment="1" applyProtection="1">
      <alignment horizontal="right"/>
    </xf>
    <xf numFmtId="0" fontId="1" fillId="2" borderId="3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 wrapText="1"/>
    </xf>
    <xf numFmtId="0" fontId="2" fillId="0" borderId="0" xfId="0" applyFont="1" applyAlignment="1" applyProtection="1">
      <alignment vertical="center" wrapText="1"/>
    </xf>
    <xf numFmtId="2" fontId="1" fillId="0" borderId="1" xfId="0" applyNumberFormat="1" applyFont="1" applyBorder="1" applyProtection="1">
      <protection locked="0"/>
    </xf>
    <xf numFmtId="2" fontId="2" fillId="0" borderId="1" xfId="0" applyNumberFormat="1" applyFont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66FF66"/>
      <color rgb="FF00FF99"/>
      <color rgb="FF00FF00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40456-B991-4ECD-8249-BDA27E581A38}">
  <dimension ref="A1:I48"/>
  <sheetViews>
    <sheetView view="pageLayout" topLeftCell="A11" zoomScaleNormal="100" workbookViewId="0">
      <selection activeCell="E16" sqref="E16"/>
    </sheetView>
  </sheetViews>
  <sheetFormatPr defaultRowHeight="14.25" x14ac:dyDescent="0.2"/>
  <cols>
    <col min="1" max="1" width="7.28515625" style="25" customWidth="1"/>
    <col min="2" max="2" width="43.42578125" style="25" customWidth="1"/>
    <col min="3" max="3" width="8.28515625" style="26" customWidth="1"/>
    <col min="4" max="4" width="8.5703125" style="27" customWidth="1"/>
    <col min="5" max="5" width="14.28515625" style="28" customWidth="1"/>
    <col min="6" max="6" width="10.7109375" style="28" customWidth="1"/>
    <col min="7" max="7" width="21.42578125" style="28" customWidth="1"/>
    <col min="8" max="8" width="23.140625" style="28" customWidth="1"/>
    <col min="9" max="16384" width="9.140625" style="25"/>
  </cols>
  <sheetData>
    <row r="1" spans="1:9" ht="8.25" customHeight="1" x14ac:dyDescent="0.2">
      <c r="A1" s="12"/>
      <c r="B1" s="12"/>
      <c r="C1" s="13"/>
      <c r="D1" s="30"/>
      <c r="E1" s="31"/>
    </row>
    <row r="2" spans="1:9" ht="20.100000000000001" customHeight="1" x14ac:dyDescent="0.2">
      <c r="A2" s="39"/>
      <c r="B2" s="39" t="s">
        <v>0</v>
      </c>
      <c r="C2" s="40"/>
      <c r="D2" s="41"/>
      <c r="E2" s="42"/>
      <c r="F2" s="42"/>
      <c r="G2" s="42"/>
      <c r="H2" s="42"/>
      <c r="I2" s="40"/>
    </row>
    <row r="3" spans="1:9" ht="18" customHeight="1" x14ac:dyDescent="0.2">
      <c r="A3" s="39"/>
      <c r="B3" s="14"/>
      <c r="C3" s="15"/>
      <c r="D3" s="41"/>
      <c r="E3" s="42"/>
      <c r="F3" s="42"/>
      <c r="G3" s="42"/>
      <c r="H3" s="42"/>
      <c r="I3" s="40"/>
    </row>
    <row r="4" spans="1:9" ht="20.100000000000001" customHeight="1" x14ac:dyDescent="0.2">
      <c r="A4" s="39"/>
      <c r="B4" s="14"/>
      <c r="C4" s="16"/>
      <c r="D4" s="41"/>
      <c r="E4" s="42"/>
      <c r="F4" s="42"/>
      <c r="G4" s="42"/>
      <c r="H4" s="42"/>
      <c r="I4" s="40"/>
    </row>
    <row r="5" spans="1:9" ht="20.100000000000001" customHeight="1" x14ac:dyDescent="0.2">
      <c r="A5" s="39"/>
      <c r="B5" s="14"/>
      <c r="C5" s="15"/>
      <c r="D5" s="41"/>
      <c r="E5" s="42"/>
      <c r="F5" s="42"/>
      <c r="G5" s="42"/>
      <c r="H5" s="42"/>
      <c r="I5" s="40"/>
    </row>
    <row r="6" spans="1:9" ht="20.100000000000001" customHeight="1" x14ac:dyDescent="0.2">
      <c r="A6" s="39"/>
      <c r="B6" s="43"/>
      <c r="C6" s="40"/>
      <c r="D6" s="41"/>
      <c r="E6" s="42"/>
      <c r="F6" s="42"/>
      <c r="G6" s="42"/>
      <c r="H6" s="42"/>
      <c r="I6" s="40"/>
    </row>
    <row r="7" spans="1:9" ht="20.100000000000001" customHeight="1" x14ac:dyDescent="0.2">
      <c r="A7" s="39"/>
      <c r="B7" s="11" t="s">
        <v>19</v>
      </c>
      <c r="C7" s="12"/>
      <c r="D7" s="41"/>
      <c r="E7" s="42"/>
      <c r="F7" s="42"/>
      <c r="G7" s="42"/>
      <c r="H7" s="42"/>
      <c r="I7" s="40"/>
    </row>
    <row r="8" spans="1:9" ht="20.100000000000001" customHeight="1" x14ac:dyDescent="0.2">
      <c r="A8" s="39"/>
      <c r="B8" s="11" t="s">
        <v>20</v>
      </c>
      <c r="C8" s="12"/>
      <c r="D8" s="41"/>
      <c r="E8" s="42"/>
      <c r="F8" s="42"/>
      <c r="G8" s="42"/>
      <c r="H8" s="42"/>
      <c r="I8" s="40"/>
    </row>
    <row r="9" spans="1:9" x14ac:dyDescent="0.2">
      <c r="A9" s="39"/>
      <c r="B9" s="40"/>
      <c r="C9" s="44"/>
      <c r="D9" s="41"/>
      <c r="E9" s="42"/>
      <c r="F9" s="42"/>
      <c r="G9" s="42"/>
      <c r="H9" s="42"/>
      <c r="I9" s="40"/>
    </row>
    <row r="10" spans="1:9" x14ac:dyDescent="0.2">
      <c r="A10" s="39"/>
      <c r="B10" s="40"/>
      <c r="C10" s="44"/>
      <c r="D10" s="41"/>
      <c r="E10" s="42"/>
      <c r="F10" s="42"/>
      <c r="G10" s="42"/>
      <c r="H10" s="42"/>
      <c r="I10" s="40"/>
    </row>
    <row r="11" spans="1:9" ht="30.75" customHeight="1" x14ac:dyDescent="0.25">
      <c r="A11" s="39"/>
      <c r="B11" s="45" t="s">
        <v>92</v>
      </c>
      <c r="C11" s="45"/>
      <c r="D11" s="45"/>
      <c r="E11" s="45"/>
      <c r="F11" s="45"/>
      <c r="G11" s="45"/>
      <c r="H11" s="45"/>
      <c r="I11" s="40"/>
    </row>
    <row r="12" spans="1:9" ht="15" x14ac:dyDescent="0.25">
      <c r="A12" s="39"/>
      <c r="B12" s="46"/>
      <c r="C12" s="46"/>
      <c r="D12" s="46"/>
      <c r="E12" s="47"/>
      <c r="F12" s="47"/>
      <c r="G12" s="47"/>
      <c r="H12" s="48"/>
      <c r="I12" s="40"/>
    </row>
    <row r="13" spans="1:9" x14ac:dyDescent="0.2">
      <c r="A13" s="40"/>
      <c r="B13" s="40"/>
      <c r="C13" s="44"/>
      <c r="D13" s="41"/>
      <c r="E13" s="42"/>
      <c r="F13" s="42"/>
      <c r="G13" s="42"/>
      <c r="H13" s="42"/>
      <c r="I13" s="40"/>
    </row>
    <row r="14" spans="1:9" ht="38.25" x14ac:dyDescent="0.2">
      <c r="A14" s="49" t="s">
        <v>1</v>
      </c>
      <c r="B14" s="49" t="s">
        <v>2</v>
      </c>
      <c r="C14" s="49" t="s">
        <v>3</v>
      </c>
      <c r="D14" s="49" t="s">
        <v>4</v>
      </c>
      <c r="E14" s="50" t="s">
        <v>23</v>
      </c>
      <c r="F14" s="51" t="s">
        <v>22</v>
      </c>
      <c r="G14" s="50" t="s">
        <v>24</v>
      </c>
      <c r="H14" s="50" t="s">
        <v>25</v>
      </c>
      <c r="I14" s="40"/>
    </row>
    <row r="15" spans="1:9" ht="39.950000000000003" customHeight="1" x14ac:dyDescent="0.2">
      <c r="A15" s="52" t="s">
        <v>5</v>
      </c>
      <c r="B15" s="53" t="s">
        <v>6</v>
      </c>
      <c r="C15" s="52" t="s">
        <v>7</v>
      </c>
      <c r="D15" s="54">
        <v>30</v>
      </c>
      <c r="E15" s="32">
        <v>0</v>
      </c>
      <c r="F15" s="32"/>
      <c r="G15" s="55">
        <f>D15*E15</f>
        <v>0</v>
      </c>
      <c r="H15" s="55">
        <f>G15*F15/100</f>
        <v>0</v>
      </c>
      <c r="I15" s="40"/>
    </row>
    <row r="16" spans="1:9" ht="59.25" customHeight="1" x14ac:dyDescent="0.2">
      <c r="A16" s="56" t="s">
        <v>8</v>
      </c>
      <c r="B16" s="53" t="s">
        <v>9</v>
      </c>
      <c r="C16" s="52" t="s">
        <v>10</v>
      </c>
      <c r="D16" s="54">
        <v>15</v>
      </c>
      <c r="E16" s="32">
        <v>0</v>
      </c>
      <c r="F16" s="32"/>
      <c r="G16" s="55">
        <f>D16*E16</f>
        <v>0</v>
      </c>
      <c r="H16" s="55">
        <f>G16*F16/100</f>
        <v>0</v>
      </c>
      <c r="I16" s="40"/>
    </row>
    <row r="17" spans="1:9" ht="39.950000000000003" customHeight="1" x14ac:dyDescent="0.2">
      <c r="A17" s="57"/>
      <c r="B17" s="58" t="s">
        <v>49</v>
      </c>
      <c r="C17" s="59"/>
      <c r="D17" s="60"/>
      <c r="E17" s="61"/>
      <c r="F17" s="61"/>
      <c r="G17" s="62">
        <f>G15+G16</f>
        <v>0</v>
      </c>
      <c r="H17" s="62">
        <f>SUM(H15:H16)</f>
        <v>0</v>
      </c>
      <c r="I17" s="40"/>
    </row>
    <row r="18" spans="1:9" ht="15" customHeight="1" x14ac:dyDescent="0.2">
      <c r="A18" s="40"/>
      <c r="B18" s="40"/>
      <c r="C18" s="40"/>
      <c r="D18" s="41"/>
      <c r="E18" s="42"/>
      <c r="F18" s="42"/>
      <c r="G18" s="42"/>
      <c r="H18" s="42"/>
      <c r="I18" s="40"/>
    </row>
    <row r="19" spans="1:9" ht="40.5" customHeight="1" x14ac:dyDescent="0.2">
      <c r="A19" s="63" t="s">
        <v>1</v>
      </c>
      <c r="B19" s="63" t="s">
        <v>46</v>
      </c>
      <c r="C19" s="63" t="s">
        <v>3</v>
      </c>
      <c r="D19" s="63" t="s">
        <v>4</v>
      </c>
      <c r="E19" s="64" t="s">
        <v>23</v>
      </c>
      <c r="F19" s="65" t="s">
        <v>22</v>
      </c>
      <c r="G19" s="64" t="s">
        <v>24</v>
      </c>
      <c r="H19" s="65" t="s">
        <v>25</v>
      </c>
      <c r="I19" s="40"/>
    </row>
    <row r="20" spans="1:9" ht="24.95" customHeight="1" x14ac:dyDescent="0.2">
      <c r="A20" s="66" t="s">
        <v>11</v>
      </c>
      <c r="B20" s="67" t="s">
        <v>67</v>
      </c>
      <c r="C20" s="66" t="s">
        <v>18</v>
      </c>
      <c r="D20" s="68">
        <v>80</v>
      </c>
      <c r="E20" s="33">
        <v>0</v>
      </c>
      <c r="F20" s="33"/>
      <c r="G20" s="70">
        <f>D20*E20</f>
        <v>0</v>
      </c>
      <c r="H20" s="70">
        <f>G20*F20/100</f>
        <v>0</v>
      </c>
      <c r="I20" s="40"/>
    </row>
    <row r="21" spans="1:9" ht="24.95" customHeight="1" x14ac:dyDescent="0.2">
      <c r="A21" s="66" t="s">
        <v>30</v>
      </c>
      <c r="B21" s="67" t="s">
        <v>68</v>
      </c>
      <c r="C21" s="66" t="s">
        <v>47</v>
      </c>
      <c r="D21" s="68">
        <v>160</v>
      </c>
      <c r="E21" s="33">
        <v>0</v>
      </c>
      <c r="F21" s="33"/>
      <c r="G21" s="70">
        <f t="shared" ref="G21:G28" si="0">D21*E21</f>
        <v>0</v>
      </c>
      <c r="H21" s="70">
        <f t="shared" ref="H21:H28" si="1">G21*F21/100</f>
        <v>0</v>
      </c>
      <c r="I21" s="40"/>
    </row>
    <row r="22" spans="1:9" ht="24.95" customHeight="1" x14ac:dyDescent="0.2">
      <c r="A22" s="66" t="s">
        <v>31</v>
      </c>
      <c r="B22" s="67" t="s">
        <v>69</v>
      </c>
      <c r="C22" s="66" t="s">
        <v>47</v>
      </c>
      <c r="D22" s="68">
        <v>135</v>
      </c>
      <c r="E22" s="33">
        <v>0</v>
      </c>
      <c r="F22" s="33"/>
      <c r="G22" s="70">
        <f t="shared" si="0"/>
        <v>0</v>
      </c>
      <c r="H22" s="70">
        <f t="shared" si="1"/>
        <v>0</v>
      </c>
      <c r="I22" s="40"/>
    </row>
    <row r="23" spans="1:9" ht="24.95" customHeight="1" x14ac:dyDescent="0.2">
      <c r="A23" s="71" t="s">
        <v>32</v>
      </c>
      <c r="B23" s="71" t="s">
        <v>93</v>
      </c>
      <c r="C23" s="71" t="s">
        <v>18</v>
      </c>
      <c r="D23" s="72">
        <v>5</v>
      </c>
      <c r="E23" s="33">
        <v>0</v>
      </c>
      <c r="F23" s="33"/>
      <c r="G23" s="70">
        <f t="shared" si="0"/>
        <v>0</v>
      </c>
      <c r="H23" s="70">
        <f t="shared" si="1"/>
        <v>0</v>
      </c>
      <c r="I23" s="40"/>
    </row>
    <row r="24" spans="1:9" ht="24.95" customHeight="1" x14ac:dyDescent="0.2">
      <c r="A24" s="73" t="s">
        <v>33</v>
      </c>
      <c r="B24" s="71" t="s">
        <v>94</v>
      </c>
      <c r="C24" s="71" t="s">
        <v>18</v>
      </c>
      <c r="D24" s="72">
        <v>27</v>
      </c>
      <c r="E24" s="33">
        <v>0</v>
      </c>
      <c r="F24" s="33"/>
      <c r="G24" s="70">
        <f t="shared" si="0"/>
        <v>0</v>
      </c>
      <c r="H24" s="70">
        <f t="shared" si="1"/>
        <v>0</v>
      </c>
      <c r="I24" s="40"/>
    </row>
    <row r="25" spans="1:9" ht="24.95" customHeight="1" x14ac:dyDescent="0.2">
      <c r="A25" s="73" t="s">
        <v>34</v>
      </c>
      <c r="B25" s="71" t="s">
        <v>95</v>
      </c>
      <c r="C25" s="71" t="s">
        <v>18</v>
      </c>
      <c r="D25" s="72">
        <v>4</v>
      </c>
      <c r="E25" s="33">
        <v>0</v>
      </c>
      <c r="F25" s="33"/>
      <c r="G25" s="70">
        <f t="shared" si="0"/>
        <v>0</v>
      </c>
      <c r="H25" s="70">
        <f t="shared" si="1"/>
        <v>0</v>
      </c>
      <c r="I25" s="40"/>
    </row>
    <row r="26" spans="1:9" ht="24.95" customHeight="1" x14ac:dyDescent="0.2">
      <c r="A26" s="71" t="s">
        <v>35</v>
      </c>
      <c r="B26" s="71" t="s">
        <v>96</v>
      </c>
      <c r="C26" s="71" t="s">
        <v>18</v>
      </c>
      <c r="D26" s="72">
        <v>42</v>
      </c>
      <c r="E26" s="33">
        <v>0</v>
      </c>
      <c r="F26" s="33"/>
      <c r="G26" s="70">
        <f t="shared" si="0"/>
        <v>0</v>
      </c>
      <c r="H26" s="70">
        <f t="shared" si="1"/>
        <v>0</v>
      </c>
      <c r="I26" s="40"/>
    </row>
    <row r="27" spans="1:9" ht="24.95" customHeight="1" x14ac:dyDescent="0.2">
      <c r="A27" s="73" t="s">
        <v>36</v>
      </c>
      <c r="B27" s="71" t="s">
        <v>97</v>
      </c>
      <c r="C27" s="71" t="s">
        <v>18</v>
      </c>
      <c r="D27" s="72">
        <v>9</v>
      </c>
      <c r="E27" s="33">
        <v>0</v>
      </c>
      <c r="F27" s="33"/>
      <c r="G27" s="70">
        <f t="shared" si="0"/>
        <v>0</v>
      </c>
      <c r="H27" s="70">
        <f t="shared" si="1"/>
        <v>0</v>
      </c>
      <c r="I27" s="40"/>
    </row>
    <row r="28" spans="1:9" ht="24.95" customHeight="1" x14ac:dyDescent="0.2">
      <c r="A28" s="73" t="s">
        <v>37</v>
      </c>
      <c r="B28" s="67" t="s">
        <v>73</v>
      </c>
      <c r="C28" s="66" t="s">
        <v>18</v>
      </c>
      <c r="D28" s="68">
        <v>40</v>
      </c>
      <c r="E28" s="33">
        <v>0</v>
      </c>
      <c r="F28" s="33"/>
      <c r="G28" s="70">
        <f t="shared" si="0"/>
        <v>0</v>
      </c>
      <c r="H28" s="70">
        <f t="shared" si="1"/>
        <v>0</v>
      </c>
      <c r="I28" s="40"/>
    </row>
    <row r="29" spans="1:9" ht="39" customHeight="1" x14ac:dyDescent="0.2">
      <c r="A29" s="74"/>
      <c r="B29" s="74" t="s">
        <v>48</v>
      </c>
      <c r="C29" s="74"/>
      <c r="D29" s="75"/>
      <c r="E29" s="76"/>
      <c r="F29" s="76"/>
      <c r="G29" s="76">
        <f>SUM(G20:G28)</f>
        <v>0</v>
      </c>
      <c r="H29" s="76">
        <f>SUM(H20:H28)</f>
        <v>0</v>
      </c>
      <c r="I29" s="40"/>
    </row>
    <row r="30" spans="1:9" ht="15" customHeight="1" x14ac:dyDescent="0.2">
      <c r="A30" s="40"/>
      <c r="B30" s="40"/>
      <c r="C30" s="44"/>
      <c r="D30" s="41"/>
      <c r="E30" s="42"/>
      <c r="F30" s="42"/>
      <c r="G30" s="42"/>
      <c r="H30" s="42"/>
      <c r="I30" s="40"/>
    </row>
    <row r="31" spans="1:9" ht="30" customHeight="1" x14ac:dyDescent="0.2">
      <c r="A31" s="40"/>
      <c r="B31" s="77" t="s">
        <v>75</v>
      </c>
      <c r="C31" s="78"/>
      <c r="D31" s="78"/>
      <c r="E31" s="78"/>
      <c r="F31" s="78"/>
      <c r="G31" s="79"/>
      <c r="H31" s="69">
        <f>G29+G17</f>
        <v>0</v>
      </c>
      <c r="I31" s="40"/>
    </row>
    <row r="32" spans="1:9" ht="30" customHeight="1" x14ac:dyDescent="0.2">
      <c r="A32" s="40"/>
      <c r="B32" s="80" t="s">
        <v>26</v>
      </c>
      <c r="C32" s="81"/>
      <c r="D32" s="81"/>
      <c r="E32" s="81"/>
      <c r="F32" s="81"/>
      <c r="G32" s="82"/>
      <c r="H32" s="69">
        <f>H17+H29</f>
        <v>0</v>
      </c>
      <c r="I32" s="40"/>
    </row>
    <row r="33" spans="1:9" ht="30" customHeight="1" x14ac:dyDescent="0.2">
      <c r="A33" s="40"/>
      <c r="B33" s="80" t="s">
        <v>76</v>
      </c>
      <c r="C33" s="81"/>
      <c r="D33" s="81"/>
      <c r="E33" s="81"/>
      <c r="F33" s="81"/>
      <c r="G33" s="82"/>
      <c r="H33" s="69">
        <f>H31+H32</f>
        <v>0</v>
      </c>
      <c r="I33" s="40"/>
    </row>
    <row r="34" spans="1:9" x14ac:dyDescent="0.2">
      <c r="A34" s="40"/>
      <c r="B34" s="40"/>
      <c r="C34" s="44"/>
      <c r="D34" s="41"/>
      <c r="E34" s="42"/>
      <c r="F34" s="42"/>
      <c r="G34" s="42"/>
      <c r="H34" s="42"/>
      <c r="I34" s="40"/>
    </row>
    <row r="35" spans="1:9" x14ac:dyDescent="0.2">
      <c r="A35" s="40"/>
      <c r="B35" s="40"/>
      <c r="C35" s="44"/>
      <c r="D35" s="41"/>
      <c r="E35" s="42"/>
      <c r="F35" s="42"/>
      <c r="G35" s="42"/>
      <c r="H35" s="42"/>
      <c r="I35" s="40"/>
    </row>
    <row r="36" spans="1:9" x14ac:dyDescent="0.2">
      <c r="A36" s="40"/>
      <c r="B36" s="40"/>
      <c r="C36" s="44"/>
      <c r="D36" s="41"/>
      <c r="E36" s="42"/>
      <c r="F36" s="42"/>
      <c r="G36" s="42"/>
      <c r="H36" s="42"/>
      <c r="I36" s="40"/>
    </row>
    <row r="37" spans="1:9" x14ac:dyDescent="0.2">
      <c r="A37" s="40"/>
      <c r="B37" s="40"/>
      <c r="C37" s="44"/>
      <c r="D37" s="41"/>
      <c r="E37" s="42"/>
      <c r="F37" s="42"/>
      <c r="G37" s="42"/>
      <c r="H37" s="42"/>
      <c r="I37" s="40"/>
    </row>
    <row r="38" spans="1:9" x14ac:dyDescent="0.2">
      <c r="A38" s="43"/>
      <c r="B38" s="43"/>
      <c r="C38" s="83"/>
      <c r="D38" s="84"/>
      <c r="E38" s="85"/>
      <c r="F38" s="85"/>
      <c r="G38" s="86" t="s">
        <v>13</v>
      </c>
      <c r="H38" s="86"/>
      <c r="I38" s="40"/>
    </row>
    <row r="39" spans="1:9" x14ac:dyDescent="0.2">
      <c r="A39" s="43"/>
      <c r="B39" s="43"/>
      <c r="C39" s="83"/>
      <c r="D39" s="84"/>
      <c r="E39" s="85"/>
      <c r="F39" s="85"/>
      <c r="G39" s="85"/>
      <c r="H39" s="85"/>
      <c r="I39" s="40"/>
    </row>
    <row r="40" spans="1:9" x14ac:dyDescent="0.2">
      <c r="A40" s="43"/>
      <c r="B40" s="43"/>
      <c r="C40" s="83"/>
      <c r="D40" s="84"/>
      <c r="E40" s="85"/>
      <c r="F40" s="85"/>
      <c r="G40" s="89"/>
      <c r="H40" s="89"/>
      <c r="I40" s="40"/>
    </row>
    <row r="41" spans="1:9" x14ac:dyDescent="0.2">
      <c r="A41" s="43"/>
      <c r="B41" s="43"/>
      <c r="C41" s="83"/>
      <c r="D41" s="84"/>
      <c r="E41" s="85"/>
      <c r="F41" s="85"/>
      <c r="G41" s="85"/>
      <c r="H41" s="85"/>
      <c r="I41" s="40"/>
    </row>
    <row r="42" spans="1:9" x14ac:dyDescent="0.2">
      <c r="A42" s="43"/>
      <c r="B42" s="43"/>
      <c r="C42" s="83"/>
      <c r="D42" s="84"/>
      <c r="E42" s="85"/>
      <c r="F42" s="85"/>
      <c r="G42" s="85"/>
      <c r="H42" s="85"/>
      <c r="I42" s="40"/>
    </row>
    <row r="43" spans="1:9" x14ac:dyDescent="0.2">
      <c r="A43" s="87"/>
      <c r="B43" s="87" t="s">
        <v>14</v>
      </c>
      <c r="C43" s="83"/>
      <c r="D43" s="84"/>
      <c r="E43" s="85"/>
      <c r="F43" s="85"/>
      <c r="G43" s="85"/>
      <c r="H43" s="85"/>
      <c r="I43" s="40"/>
    </row>
    <row r="44" spans="1:9" x14ac:dyDescent="0.2">
      <c r="A44" s="40"/>
      <c r="B44" s="40"/>
      <c r="C44" s="44"/>
      <c r="D44" s="41"/>
      <c r="E44" s="42"/>
      <c r="F44" s="42"/>
      <c r="G44" s="42"/>
      <c r="H44" s="42"/>
      <c r="I44" s="40"/>
    </row>
    <row r="45" spans="1:9" ht="45.75" customHeight="1" x14ac:dyDescent="0.2">
      <c r="A45" s="40"/>
      <c r="B45" s="88" t="s">
        <v>71</v>
      </c>
      <c r="C45" s="88"/>
      <c r="D45" s="88"/>
      <c r="E45" s="88"/>
      <c r="F45" s="88"/>
      <c r="G45" s="88"/>
      <c r="H45" s="42"/>
      <c r="I45" s="40"/>
    </row>
    <row r="46" spans="1:9" ht="32.25" customHeight="1" x14ac:dyDescent="0.2">
      <c r="A46" s="40"/>
      <c r="B46" s="88" t="s">
        <v>77</v>
      </c>
      <c r="C46" s="88"/>
      <c r="D46" s="88"/>
      <c r="E46" s="88"/>
      <c r="F46" s="88"/>
      <c r="G46" s="88"/>
      <c r="H46" s="42"/>
      <c r="I46" s="40"/>
    </row>
    <row r="47" spans="1:9" x14ac:dyDescent="0.2">
      <c r="A47" s="40"/>
      <c r="B47" s="43"/>
      <c r="C47" s="44"/>
      <c r="D47" s="41"/>
      <c r="E47" s="42"/>
      <c r="F47" s="42"/>
      <c r="G47" s="42"/>
      <c r="H47" s="42"/>
      <c r="I47" s="40"/>
    </row>
    <row r="48" spans="1:9" x14ac:dyDescent="0.2">
      <c r="A48" s="40"/>
      <c r="B48" s="40"/>
      <c r="C48" s="44"/>
      <c r="D48" s="41"/>
      <c r="E48" s="42"/>
      <c r="F48" s="42"/>
      <c r="G48" s="42"/>
      <c r="H48" s="42"/>
      <c r="I48" s="40"/>
    </row>
  </sheetData>
  <sheetProtection algorithmName="SHA-512" hashValue="A9gzc30W1UHXySuwi+DNaT6We+OCWuVvZYWyQq3mF1qU4QjI4TPXLUqfTgKrty5FExJwzf5iK84Updh6yEHBSw==" saltValue="ZDNSEbKlb4CzXzxUB/mQIw==" spinCount="100000" sheet="1" objects="1" scenarios="1"/>
  <mergeCells count="7">
    <mergeCell ref="B11:H11"/>
    <mergeCell ref="B45:G45"/>
    <mergeCell ref="B46:G46"/>
    <mergeCell ref="B31:G31"/>
    <mergeCell ref="B32:G32"/>
    <mergeCell ref="B33:G33"/>
    <mergeCell ref="G38:H38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0" fitToWidth="2" orientation="landscape" r:id="rId1"/>
  <headerFooter>
    <oddHeader>&amp;ROBR-2.1</oddHeader>
    <oddFooter>&amp;RVzdrževanje UPS naprav proizvajalca Riello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5EDCE-867C-4451-A02E-6DC4E755E850}">
  <dimension ref="A1:K85"/>
  <sheetViews>
    <sheetView view="pageLayout" topLeftCell="A64" zoomScaleNormal="100" workbookViewId="0">
      <selection activeCell="G70" sqref="G70"/>
    </sheetView>
  </sheetViews>
  <sheetFormatPr defaultRowHeight="12.75" x14ac:dyDescent="0.2"/>
  <cols>
    <col min="1" max="1" width="7.7109375" style="34" customWidth="1"/>
    <col min="2" max="2" width="22.28515625" style="3" customWidth="1"/>
    <col min="3" max="3" width="20.5703125" style="3" customWidth="1"/>
    <col min="4" max="4" width="23.42578125" style="3" customWidth="1"/>
    <col min="5" max="5" width="16" style="3" customWidth="1"/>
    <col min="6" max="6" width="12.42578125" style="3" customWidth="1"/>
    <col min="7" max="7" width="15.7109375" style="35" customWidth="1"/>
    <col min="8" max="8" width="16.140625" style="5" customWidth="1"/>
    <col min="9" max="9" width="22.5703125" style="29" customWidth="1"/>
    <col min="10" max="10" width="20.140625" style="5" customWidth="1"/>
    <col min="11" max="16384" width="9.140625" style="3"/>
  </cols>
  <sheetData>
    <row r="1" spans="1:11" ht="14.25" x14ac:dyDescent="0.2">
      <c r="A1" s="90"/>
      <c r="B1" s="40"/>
      <c r="C1" s="40"/>
      <c r="D1" s="40"/>
      <c r="E1" s="43"/>
      <c r="F1" s="43"/>
      <c r="G1" s="91"/>
      <c r="H1" s="92"/>
      <c r="I1" s="85"/>
      <c r="J1" s="92"/>
      <c r="K1" s="43"/>
    </row>
    <row r="2" spans="1:11" ht="20.100000000000001" customHeight="1" x14ac:dyDescent="0.2">
      <c r="A2" s="90"/>
      <c r="B2" s="39" t="s">
        <v>0</v>
      </c>
      <c r="C2" s="39"/>
      <c r="D2" s="39"/>
      <c r="E2" s="43"/>
      <c r="F2" s="43"/>
      <c r="G2" s="91"/>
      <c r="H2" s="92"/>
      <c r="I2" s="85"/>
      <c r="J2" s="92"/>
      <c r="K2" s="43"/>
    </row>
    <row r="3" spans="1:11" ht="20.100000000000001" customHeight="1" x14ac:dyDescent="0.2">
      <c r="A3" s="90"/>
      <c r="B3" s="14"/>
      <c r="C3" s="14"/>
      <c r="D3" s="14"/>
      <c r="E3" s="14"/>
      <c r="F3" s="43"/>
      <c r="G3" s="91"/>
      <c r="H3" s="92"/>
      <c r="I3" s="85"/>
      <c r="J3" s="92"/>
      <c r="K3" s="43"/>
    </row>
    <row r="4" spans="1:11" ht="20.100000000000001" customHeight="1" x14ac:dyDescent="0.2">
      <c r="A4" s="90"/>
      <c r="B4" s="14"/>
      <c r="C4" s="14"/>
      <c r="D4" s="14"/>
      <c r="E4" s="36"/>
      <c r="F4" s="43"/>
      <c r="G4" s="91"/>
      <c r="H4" s="92"/>
      <c r="I4" s="85"/>
      <c r="J4" s="92"/>
      <c r="K4" s="43"/>
    </row>
    <row r="5" spans="1:11" ht="20.100000000000001" customHeight="1" x14ac:dyDescent="0.2">
      <c r="A5" s="90"/>
      <c r="B5" s="14"/>
      <c r="C5" s="14"/>
      <c r="D5" s="14"/>
      <c r="E5" s="36"/>
      <c r="F5" s="43"/>
      <c r="G5" s="91"/>
      <c r="H5" s="92"/>
      <c r="I5" s="85"/>
      <c r="J5" s="92"/>
      <c r="K5" s="43"/>
    </row>
    <row r="6" spans="1:11" ht="20.100000000000001" customHeight="1" x14ac:dyDescent="0.2">
      <c r="A6" s="90"/>
      <c r="B6" s="43"/>
      <c r="C6" s="43"/>
      <c r="D6" s="43"/>
      <c r="E6" s="43"/>
      <c r="F6" s="43"/>
      <c r="G6" s="91"/>
      <c r="H6" s="92"/>
      <c r="I6" s="85"/>
      <c r="J6" s="92"/>
      <c r="K6" s="43"/>
    </row>
    <row r="7" spans="1:11" ht="20.100000000000001" customHeight="1" x14ac:dyDescent="0.2">
      <c r="A7" s="90"/>
      <c r="B7" s="11" t="s">
        <v>27</v>
      </c>
      <c r="C7" s="11"/>
      <c r="D7" s="11"/>
      <c r="E7" s="43"/>
      <c r="F7" s="43"/>
      <c r="G7" s="91"/>
      <c r="H7" s="92"/>
      <c r="I7" s="85"/>
      <c r="J7" s="92"/>
      <c r="K7" s="43"/>
    </row>
    <row r="8" spans="1:11" ht="20.100000000000001" customHeight="1" x14ac:dyDescent="0.2">
      <c r="A8" s="90"/>
      <c r="B8" s="11" t="s">
        <v>28</v>
      </c>
      <c r="C8" s="11"/>
      <c r="D8" s="11"/>
      <c r="E8" s="43"/>
      <c r="F8" s="43"/>
      <c r="G8" s="91"/>
      <c r="H8" s="92"/>
      <c r="I8" s="85"/>
      <c r="J8" s="92"/>
      <c r="K8" s="43"/>
    </row>
    <row r="9" spans="1:11" ht="20.100000000000001" customHeight="1" x14ac:dyDescent="0.2">
      <c r="A9" s="90"/>
      <c r="B9" s="39"/>
      <c r="C9" s="39"/>
      <c r="D9" s="39"/>
      <c r="E9" s="43"/>
      <c r="F9" s="43"/>
      <c r="G9" s="91"/>
      <c r="H9" s="92"/>
      <c r="I9" s="85"/>
      <c r="J9" s="92"/>
      <c r="K9" s="43"/>
    </row>
    <row r="10" spans="1:11" ht="14.25" x14ac:dyDescent="0.2">
      <c r="A10" s="90"/>
      <c r="B10" s="40"/>
      <c r="C10" s="40"/>
      <c r="D10" s="40"/>
      <c r="E10" s="43"/>
      <c r="F10" s="43"/>
      <c r="G10" s="91"/>
      <c r="H10" s="92"/>
      <c r="I10" s="85"/>
      <c r="J10" s="92"/>
      <c r="K10" s="43"/>
    </row>
    <row r="11" spans="1:11" ht="30.75" customHeight="1" x14ac:dyDescent="0.25">
      <c r="A11" s="93"/>
      <c r="B11" s="45" t="s">
        <v>98</v>
      </c>
      <c r="C11" s="45"/>
      <c r="D11" s="45"/>
      <c r="E11" s="45"/>
      <c r="F11" s="45"/>
      <c r="G11" s="45"/>
      <c r="H11" s="94"/>
      <c r="I11" s="85"/>
      <c r="J11" s="92"/>
      <c r="K11" s="43"/>
    </row>
    <row r="12" spans="1:11" ht="14.25" x14ac:dyDescent="0.2">
      <c r="A12" s="90"/>
      <c r="B12" s="40"/>
      <c r="C12" s="40"/>
      <c r="D12" s="40"/>
      <c r="E12" s="43"/>
      <c r="F12" s="43"/>
      <c r="G12" s="91"/>
      <c r="H12" s="92"/>
      <c r="I12" s="85"/>
      <c r="J12" s="92"/>
      <c r="K12" s="43"/>
    </row>
    <row r="13" spans="1:11" x14ac:dyDescent="0.2">
      <c r="A13" s="90"/>
      <c r="B13" s="43"/>
      <c r="C13" s="43"/>
      <c r="D13" s="43"/>
      <c r="E13" s="43"/>
      <c r="F13" s="43"/>
      <c r="G13" s="91"/>
      <c r="H13" s="92"/>
      <c r="I13" s="85"/>
      <c r="J13" s="92"/>
      <c r="K13" s="43"/>
    </row>
    <row r="14" spans="1:11" ht="30" customHeight="1" x14ac:dyDescent="0.2">
      <c r="A14" s="95" t="s">
        <v>1</v>
      </c>
      <c r="B14" s="96" t="s">
        <v>66</v>
      </c>
      <c r="C14" s="95" t="s">
        <v>50</v>
      </c>
      <c r="D14" s="96" t="s">
        <v>51</v>
      </c>
      <c r="E14" s="95" t="s">
        <v>65</v>
      </c>
      <c r="F14" s="95" t="s">
        <v>4</v>
      </c>
      <c r="G14" s="97" t="s">
        <v>23</v>
      </c>
      <c r="H14" s="97" t="s">
        <v>22</v>
      </c>
      <c r="I14" s="97" t="s">
        <v>24</v>
      </c>
      <c r="J14" s="98" t="s">
        <v>25</v>
      </c>
      <c r="K14" s="43"/>
    </row>
    <row r="15" spans="1:11" ht="20.100000000000001" customHeight="1" x14ac:dyDescent="0.2">
      <c r="A15" s="99" t="s">
        <v>5</v>
      </c>
      <c r="B15" s="100" t="s">
        <v>81</v>
      </c>
      <c r="C15" s="101" t="s">
        <v>52</v>
      </c>
      <c r="D15" s="101" t="s">
        <v>64</v>
      </c>
      <c r="E15" s="99">
        <v>2026</v>
      </c>
      <c r="F15" s="99">
        <v>1</v>
      </c>
      <c r="G15" s="22">
        <v>0</v>
      </c>
      <c r="H15" s="22"/>
      <c r="I15" s="102">
        <f t="shared" ref="I15:I70" si="0">F15*G15</f>
        <v>0</v>
      </c>
      <c r="J15" s="103">
        <f t="shared" ref="J15:J70" si="1">I15*H15/100</f>
        <v>0</v>
      </c>
      <c r="K15" s="43"/>
    </row>
    <row r="16" spans="1:11" ht="20.100000000000001" customHeight="1" x14ac:dyDescent="0.2">
      <c r="A16" s="104"/>
      <c r="B16" s="101"/>
      <c r="C16" s="101"/>
      <c r="D16" s="101"/>
      <c r="E16" s="99">
        <v>2027</v>
      </c>
      <c r="F16" s="99">
        <v>1</v>
      </c>
      <c r="G16" s="22">
        <v>0</v>
      </c>
      <c r="H16" s="22"/>
      <c r="I16" s="102">
        <f t="shared" si="0"/>
        <v>0</v>
      </c>
      <c r="J16" s="103">
        <f t="shared" si="1"/>
        <v>0</v>
      </c>
      <c r="K16" s="43"/>
    </row>
    <row r="17" spans="1:11" ht="20.100000000000001" customHeight="1" x14ac:dyDescent="0.2">
      <c r="A17" s="104"/>
      <c r="B17" s="101"/>
      <c r="C17" s="101"/>
      <c r="D17" s="101"/>
      <c r="E17" s="99">
        <v>2028</v>
      </c>
      <c r="F17" s="99">
        <v>1</v>
      </c>
      <c r="G17" s="22">
        <v>0</v>
      </c>
      <c r="H17" s="22"/>
      <c r="I17" s="102">
        <f t="shared" si="0"/>
        <v>0</v>
      </c>
      <c r="J17" s="103">
        <f t="shared" si="1"/>
        <v>0</v>
      </c>
      <c r="K17" s="43"/>
    </row>
    <row r="18" spans="1:11" ht="20.100000000000001" customHeight="1" x14ac:dyDescent="0.2">
      <c r="A18" s="104"/>
      <c r="B18" s="101"/>
      <c r="C18" s="101"/>
      <c r="D18" s="101"/>
      <c r="E18" s="99">
        <v>2029</v>
      </c>
      <c r="F18" s="99">
        <v>1</v>
      </c>
      <c r="G18" s="22">
        <v>0</v>
      </c>
      <c r="H18" s="22"/>
      <c r="I18" s="102">
        <f t="shared" si="0"/>
        <v>0</v>
      </c>
      <c r="J18" s="103">
        <f t="shared" si="1"/>
        <v>0</v>
      </c>
      <c r="K18" s="43"/>
    </row>
    <row r="19" spans="1:11" ht="20.100000000000001" customHeight="1" x14ac:dyDescent="0.2">
      <c r="A19" s="105" t="s">
        <v>8</v>
      </c>
      <c r="B19" s="106" t="s">
        <v>82</v>
      </c>
      <c r="C19" s="107" t="s">
        <v>53</v>
      </c>
      <c r="D19" s="107" t="s">
        <v>64</v>
      </c>
      <c r="E19" s="105">
        <v>2026</v>
      </c>
      <c r="F19" s="105">
        <v>1</v>
      </c>
      <c r="G19" s="22">
        <v>0</v>
      </c>
      <c r="H19" s="22"/>
      <c r="I19" s="108">
        <f t="shared" si="0"/>
        <v>0</v>
      </c>
      <c r="J19" s="109">
        <f t="shared" si="1"/>
        <v>0</v>
      </c>
      <c r="K19" s="43"/>
    </row>
    <row r="20" spans="1:11" ht="20.100000000000001" customHeight="1" x14ac:dyDescent="0.2">
      <c r="A20" s="110"/>
      <c r="B20" s="107"/>
      <c r="C20" s="107"/>
      <c r="D20" s="107"/>
      <c r="E20" s="105">
        <v>2027</v>
      </c>
      <c r="F20" s="105">
        <v>1</v>
      </c>
      <c r="G20" s="22">
        <v>0</v>
      </c>
      <c r="H20" s="22"/>
      <c r="I20" s="108">
        <f t="shared" si="0"/>
        <v>0</v>
      </c>
      <c r="J20" s="109">
        <f t="shared" si="1"/>
        <v>0</v>
      </c>
      <c r="K20" s="43"/>
    </row>
    <row r="21" spans="1:11" ht="20.100000000000001" customHeight="1" x14ac:dyDescent="0.2">
      <c r="A21" s="110"/>
      <c r="B21" s="107"/>
      <c r="C21" s="107"/>
      <c r="D21" s="107"/>
      <c r="E21" s="105">
        <v>2028</v>
      </c>
      <c r="F21" s="105">
        <v>1</v>
      </c>
      <c r="G21" s="22">
        <v>0</v>
      </c>
      <c r="H21" s="22"/>
      <c r="I21" s="108">
        <f t="shared" si="0"/>
        <v>0</v>
      </c>
      <c r="J21" s="109">
        <f t="shared" si="1"/>
        <v>0</v>
      </c>
      <c r="K21" s="43"/>
    </row>
    <row r="22" spans="1:11" ht="20.100000000000001" customHeight="1" x14ac:dyDescent="0.2">
      <c r="A22" s="111"/>
      <c r="B22" s="112"/>
      <c r="C22" s="112"/>
      <c r="D22" s="113"/>
      <c r="E22" s="114">
        <v>2029</v>
      </c>
      <c r="F22" s="114">
        <v>1</v>
      </c>
      <c r="G22" s="22">
        <v>0</v>
      </c>
      <c r="H22" s="22"/>
      <c r="I22" s="115">
        <f t="shared" si="0"/>
        <v>0</v>
      </c>
      <c r="J22" s="116">
        <f t="shared" si="1"/>
        <v>0</v>
      </c>
      <c r="K22" s="43"/>
    </row>
    <row r="23" spans="1:11" ht="75.75" customHeight="1" x14ac:dyDescent="0.2">
      <c r="A23" s="99" t="s">
        <v>11</v>
      </c>
      <c r="B23" s="100" t="s">
        <v>83</v>
      </c>
      <c r="C23" s="101" t="s">
        <v>54</v>
      </c>
      <c r="D23" s="117" t="s">
        <v>74</v>
      </c>
      <c r="E23" s="99">
        <v>2026</v>
      </c>
      <c r="F23" s="99">
        <v>1</v>
      </c>
      <c r="G23" s="22">
        <v>0</v>
      </c>
      <c r="H23" s="22"/>
      <c r="I23" s="102">
        <f t="shared" si="0"/>
        <v>0</v>
      </c>
      <c r="J23" s="103">
        <f t="shared" si="1"/>
        <v>0</v>
      </c>
      <c r="K23" s="43"/>
    </row>
    <row r="24" spans="1:11" ht="20.100000000000001" customHeight="1" x14ac:dyDescent="0.2">
      <c r="A24" s="104"/>
      <c r="B24" s="101"/>
      <c r="C24" s="101"/>
      <c r="D24" s="118"/>
      <c r="E24" s="99">
        <v>2027</v>
      </c>
      <c r="F24" s="99">
        <v>1</v>
      </c>
      <c r="G24" s="22">
        <v>0</v>
      </c>
      <c r="H24" s="22"/>
      <c r="I24" s="102">
        <f t="shared" si="0"/>
        <v>0</v>
      </c>
      <c r="J24" s="103">
        <f t="shared" si="1"/>
        <v>0</v>
      </c>
      <c r="K24" s="43"/>
    </row>
    <row r="25" spans="1:11" ht="20.100000000000001" customHeight="1" x14ac:dyDescent="0.2">
      <c r="A25" s="104"/>
      <c r="B25" s="101"/>
      <c r="C25" s="101"/>
      <c r="D25" s="118"/>
      <c r="E25" s="99">
        <v>2028</v>
      </c>
      <c r="F25" s="99">
        <v>1</v>
      </c>
      <c r="G25" s="22">
        <v>0</v>
      </c>
      <c r="H25" s="22"/>
      <c r="I25" s="102">
        <f t="shared" si="0"/>
        <v>0</v>
      </c>
      <c r="J25" s="103">
        <f t="shared" si="1"/>
        <v>0</v>
      </c>
      <c r="K25" s="43"/>
    </row>
    <row r="26" spans="1:11" ht="20.100000000000001" customHeight="1" x14ac:dyDescent="0.2">
      <c r="A26" s="104"/>
      <c r="B26" s="101"/>
      <c r="C26" s="101"/>
      <c r="D26" s="118"/>
      <c r="E26" s="99">
        <v>2029</v>
      </c>
      <c r="F26" s="99">
        <v>1</v>
      </c>
      <c r="G26" s="22">
        <v>0</v>
      </c>
      <c r="H26" s="22"/>
      <c r="I26" s="102">
        <f t="shared" si="0"/>
        <v>0</v>
      </c>
      <c r="J26" s="103">
        <f t="shared" si="1"/>
        <v>0</v>
      </c>
      <c r="K26" s="43"/>
    </row>
    <row r="27" spans="1:11" ht="20.100000000000001" customHeight="1" x14ac:dyDescent="0.2">
      <c r="A27" s="105" t="s">
        <v>30</v>
      </c>
      <c r="B27" s="106" t="s">
        <v>84</v>
      </c>
      <c r="C27" s="107" t="s">
        <v>55</v>
      </c>
      <c r="D27" s="107" t="s">
        <v>64</v>
      </c>
      <c r="E27" s="105">
        <v>2026</v>
      </c>
      <c r="F27" s="105">
        <v>1</v>
      </c>
      <c r="G27" s="22">
        <v>0</v>
      </c>
      <c r="H27" s="22"/>
      <c r="I27" s="108">
        <f t="shared" si="0"/>
        <v>0</v>
      </c>
      <c r="J27" s="109">
        <f t="shared" si="1"/>
        <v>0</v>
      </c>
      <c r="K27" s="43"/>
    </row>
    <row r="28" spans="1:11" ht="20.100000000000001" customHeight="1" x14ac:dyDescent="0.2">
      <c r="A28" s="110"/>
      <c r="B28" s="107"/>
      <c r="C28" s="107"/>
      <c r="D28" s="107"/>
      <c r="E28" s="105">
        <v>2027</v>
      </c>
      <c r="F28" s="105">
        <v>1</v>
      </c>
      <c r="G28" s="22">
        <v>0</v>
      </c>
      <c r="H28" s="22"/>
      <c r="I28" s="108">
        <f t="shared" si="0"/>
        <v>0</v>
      </c>
      <c r="J28" s="109">
        <f t="shared" si="1"/>
        <v>0</v>
      </c>
      <c r="K28" s="43"/>
    </row>
    <row r="29" spans="1:11" ht="20.100000000000001" customHeight="1" x14ac:dyDescent="0.2">
      <c r="A29" s="110"/>
      <c r="B29" s="107"/>
      <c r="C29" s="107"/>
      <c r="D29" s="107"/>
      <c r="E29" s="105">
        <v>2028</v>
      </c>
      <c r="F29" s="105">
        <v>1</v>
      </c>
      <c r="G29" s="22">
        <v>0</v>
      </c>
      <c r="H29" s="22"/>
      <c r="I29" s="108">
        <f t="shared" si="0"/>
        <v>0</v>
      </c>
      <c r="J29" s="109">
        <f t="shared" si="1"/>
        <v>0</v>
      </c>
      <c r="K29" s="43"/>
    </row>
    <row r="30" spans="1:11" ht="20.100000000000001" customHeight="1" x14ac:dyDescent="0.2">
      <c r="A30" s="110"/>
      <c r="B30" s="107"/>
      <c r="C30" s="107"/>
      <c r="D30" s="107"/>
      <c r="E30" s="105">
        <v>2029</v>
      </c>
      <c r="F30" s="105">
        <v>1</v>
      </c>
      <c r="G30" s="22">
        <v>0</v>
      </c>
      <c r="H30" s="22"/>
      <c r="I30" s="108">
        <f t="shared" si="0"/>
        <v>0</v>
      </c>
      <c r="J30" s="109">
        <f t="shared" si="1"/>
        <v>0</v>
      </c>
      <c r="K30" s="43"/>
    </row>
    <row r="31" spans="1:11" ht="20.100000000000001" customHeight="1" x14ac:dyDescent="0.2">
      <c r="A31" s="99" t="s">
        <v>31</v>
      </c>
      <c r="B31" s="100" t="s">
        <v>85</v>
      </c>
      <c r="C31" s="101" t="s">
        <v>56</v>
      </c>
      <c r="D31" s="101">
        <v>140042</v>
      </c>
      <c r="E31" s="99">
        <v>2026</v>
      </c>
      <c r="F31" s="99">
        <v>1</v>
      </c>
      <c r="G31" s="22">
        <v>0</v>
      </c>
      <c r="H31" s="22"/>
      <c r="I31" s="102">
        <f t="shared" si="0"/>
        <v>0</v>
      </c>
      <c r="J31" s="103">
        <f t="shared" si="1"/>
        <v>0</v>
      </c>
      <c r="K31" s="43"/>
    </row>
    <row r="32" spans="1:11" ht="20.100000000000001" customHeight="1" x14ac:dyDescent="0.2">
      <c r="A32" s="99"/>
      <c r="B32" s="100"/>
      <c r="C32" s="101"/>
      <c r="D32" s="101"/>
      <c r="E32" s="99">
        <v>2027</v>
      </c>
      <c r="F32" s="99">
        <v>1</v>
      </c>
      <c r="G32" s="22">
        <v>0</v>
      </c>
      <c r="H32" s="22"/>
      <c r="I32" s="102">
        <f t="shared" si="0"/>
        <v>0</v>
      </c>
      <c r="J32" s="103">
        <f t="shared" si="1"/>
        <v>0</v>
      </c>
      <c r="K32" s="43"/>
    </row>
    <row r="33" spans="1:11" ht="20.100000000000001" customHeight="1" x14ac:dyDescent="0.2">
      <c r="A33" s="99"/>
      <c r="B33" s="100"/>
      <c r="C33" s="101"/>
      <c r="D33" s="101"/>
      <c r="E33" s="99">
        <v>2028</v>
      </c>
      <c r="F33" s="99">
        <v>1</v>
      </c>
      <c r="G33" s="22">
        <v>0</v>
      </c>
      <c r="H33" s="22"/>
      <c r="I33" s="102">
        <f t="shared" si="0"/>
        <v>0</v>
      </c>
      <c r="J33" s="103">
        <f t="shared" si="1"/>
        <v>0</v>
      </c>
      <c r="K33" s="43"/>
    </row>
    <row r="34" spans="1:11" ht="20.100000000000001" customHeight="1" x14ac:dyDescent="0.2">
      <c r="A34" s="99"/>
      <c r="B34" s="100"/>
      <c r="C34" s="101"/>
      <c r="D34" s="101"/>
      <c r="E34" s="99">
        <v>2029</v>
      </c>
      <c r="F34" s="99">
        <v>1</v>
      </c>
      <c r="G34" s="22">
        <v>0</v>
      </c>
      <c r="H34" s="22"/>
      <c r="I34" s="102">
        <f t="shared" si="0"/>
        <v>0</v>
      </c>
      <c r="J34" s="103">
        <f t="shared" si="1"/>
        <v>0</v>
      </c>
      <c r="K34" s="43"/>
    </row>
    <row r="35" spans="1:11" ht="20.100000000000001" customHeight="1" x14ac:dyDescent="0.2">
      <c r="A35" s="105" t="s">
        <v>32</v>
      </c>
      <c r="B35" s="106" t="s">
        <v>86</v>
      </c>
      <c r="C35" s="107" t="s">
        <v>57</v>
      </c>
      <c r="D35" s="107" t="s">
        <v>64</v>
      </c>
      <c r="E35" s="105">
        <v>2026</v>
      </c>
      <c r="F35" s="105">
        <v>1</v>
      </c>
      <c r="G35" s="22">
        <v>0</v>
      </c>
      <c r="H35" s="22"/>
      <c r="I35" s="108">
        <f t="shared" si="0"/>
        <v>0</v>
      </c>
      <c r="J35" s="109">
        <f t="shared" si="1"/>
        <v>0</v>
      </c>
      <c r="K35" s="43"/>
    </row>
    <row r="36" spans="1:11" ht="20.100000000000001" customHeight="1" x14ac:dyDescent="0.2">
      <c r="A36" s="105"/>
      <c r="B36" s="106"/>
      <c r="C36" s="107"/>
      <c r="D36" s="107"/>
      <c r="E36" s="105">
        <v>2027</v>
      </c>
      <c r="F36" s="105">
        <v>1</v>
      </c>
      <c r="G36" s="22">
        <v>0</v>
      </c>
      <c r="H36" s="22"/>
      <c r="I36" s="108">
        <f t="shared" si="0"/>
        <v>0</v>
      </c>
      <c r="J36" s="109">
        <f t="shared" si="1"/>
        <v>0</v>
      </c>
      <c r="K36" s="43"/>
    </row>
    <row r="37" spans="1:11" ht="20.100000000000001" customHeight="1" x14ac:dyDescent="0.2">
      <c r="A37" s="105"/>
      <c r="B37" s="106"/>
      <c r="C37" s="107"/>
      <c r="D37" s="107"/>
      <c r="E37" s="105">
        <v>2028</v>
      </c>
      <c r="F37" s="105">
        <v>1</v>
      </c>
      <c r="G37" s="22">
        <v>0</v>
      </c>
      <c r="H37" s="22"/>
      <c r="I37" s="108">
        <f t="shared" si="0"/>
        <v>0</v>
      </c>
      <c r="J37" s="109">
        <f t="shared" si="1"/>
        <v>0</v>
      </c>
      <c r="K37" s="43"/>
    </row>
    <row r="38" spans="1:11" ht="20.100000000000001" customHeight="1" x14ac:dyDescent="0.2">
      <c r="A38" s="105"/>
      <c r="B38" s="106"/>
      <c r="C38" s="107"/>
      <c r="D38" s="107"/>
      <c r="E38" s="105">
        <v>2029</v>
      </c>
      <c r="F38" s="105">
        <v>1</v>
      </c>
      <c r="G38" s="22">
        <v>0</v>
      </c>
      <c r="H38" s="22"/>
      <c r="I38" s="108">
        <f t="shared" si="0"/>
        <v>0</v>
      </c>
      <c r="J38" s="109">
        <f t="shared" si="1"/>
        <v>0</v>
      </c>
      <c r="K38" s="43"/>
    </row>
    <row r="39" spans="1:11" ht="20.100000000000001" customHeight="1" x14ac:dyDescent="0.2">
      <c r="A39" s="99" t="s">
        <v>33</v>
      </c>
      <c r="B39" s="100" t="s">
        <v>87</v>
      </c>
      <c r="C39" s="101" t="s">
        <v>58</v>
      </c>
      <c r="D39" s="101" t="s">
        <v>64</v>
      </c>
      <c r="E39" s="99">
        <v>2026</v>
      </c>
      <c r="F39" s="99">
        <v>1</v>
      </c>
      <c r="G39" s="22">
        <v>0</v>
      </c>
      <c r="H39" s="22"/>
      <c r="I39" s="102">
        <f t="shared" si="0"/>
        <v>0</v>
      </c>
      <c r="J39" s="103">
        <f t="shared" si="1"/>
        <v>0</v>
      </c>
      <c r="K39" s="43"/>
    </row>
    <row r="40" spans="1:11" ht="20.100000000000001" customHeight="1" x14ac:dyDescent="0.2">
      <c r="A40" s="99"/>
      <c r="B40" s="100"/>
      <c r="C40" s="101"/>
      <c r="D40" s="101"/>
      <c r="E40" s="99">
        <v>2027</v>
      </c>
      <c r="F40" s="99">
        <v>1</v>
      </c>
      <c r="G40" s="22">
        <v>0</v>
      </c>
      <c r="H40" s="22"/>
      <c r="I40" s="102">
        <f t="shared" si="0"/>
        <v>0</v>
      </c>
      <c r="J40" s="103">
        <f t="shared" si="1"/>
        <v>0</v>
      </c>
      <c r="K40" s="43"/>
    </row>
    <row r="41" spans="1:11" ht="20.100000000000001" customHeight="1" x14ac:dyDescent="0.2">
      <c r="A41" s="99"/>
      <c r="B41" s="100"/>
      <c r="C41" s="101"/>
      <c r="D41" s="101"/>
      <c r="E41" s="99">
        <v>2028</v>
      </c>
      <c r="F41" s="99">
        <v>1</v>
      </c>
      <c r="G41" s="22">
        <v>0</v>
      </c>
      <c r="H41" s="22"/>
      <c r="I41" s="102">
        <f t="shared" si="0"/>
        <v>0</v>
      </c>
      <c r="J41" s="103">
        <f t="shared" si="1"/>
        <v>0</v>
      </c>
      <c r="K41" s="43"/>
    </row>
    <row r="42" spans="1:11" ht="20.100000000000001" customHeight="1" x14ac:dyDescent="0.2">
      <c r="A42" s="99"/>
      <c r="B42" s="100"/>
      <c r="C42" s="101"/>
      <c r="D42" s="101"/>
      <c r="E42" s="99">
        <v>2029</v>
      </c>
      <c r="F42" s="99">
        <v>1</v>
      </c>
      <c r="G42" s="22">
        <v>0</v>
      </c>
      <c r="H42" s="22"/>
      <c r="I42" s="102">
        <f t="shared" si="0"/>
        <v>0</v>
      </c>
      <c r="J42" s="103">
        <f t="shared" si="1"/>
        <v>0</v>
      </c>
      <c r="K42" s="43"/>
    </row>
    <row r="43" spans="1:11" ht="20.100000000000001" customHeight="1" x14ac:dyDescent="0.2">
      <c r="A43" s="105" t="s">
        <v>34</v>
      </c>
      <c r="B43" s="106" t="s">
        <v>88</v>
      </c>
      <c r="C43" s="107" t="s">
        <v>59</v>
      </c>
      <c r="D43" s="107" t="s">
        <v>64</v>
      </c>
      <c r="E43" s="105">
        <v>2026</v>
      </c>
      <c r="F43" s="105">
        <v>1</v>
      </c>
      <c r="G43" s="22">
        <v>0</v>
      </c>
      <c r="H43" s="22"/>
      <c r="I43" s="108">
        <f t="shared" si="0"/>
        <v>0</v>
      </c>
      <c r="J43" s="109">
        <f t="shared" si="1"/>
        <v>0</v>
      </c>
      <c r="K43" s="43"/>
    </row>
    <row r="44" spans="1:11" ht="20.100000000000001" customHeight="1" x14ac:dyDescent="0.2">
      <c r="A44" s="105"/>
      <c r="B44" s="106"/>
      <c r="C44" s="107"/>
      <c r="D44" s="107"/>
      <c r="E44" s="105">
        <v>2027</v>
      </c>
      <c r="F44" s="105">
        <v>1</v>
      </c>
      <c r="G44" s="22">
        <v>0</v>
      </c>
      <c r="H44" s="22"/>
      <c r="I44" s="108">
        <f t="shared" si="0"/>
        <v>0</v>
      </c>
      <c r="J44" s="109">
        <f t="shared" si="1"/>
        <v>0</v>
      </c>
      <c r="K44" s="43"/>
    </row>
    <row r="45" spans="1:11" ht="20.100000000000001" customHeight="1" x14ac:dyDescent="0.2">
      <c r="A45" s="105"/>
      <c r="B45" s="106"/>
      <c r="C45" s="107"/>
      <c r="D45" s="107"/>
      <c r="E45" s="105">
        <v>2028</v>
      </c>
      <c r="F45" s="105">
        <v>1</v>
      </c>
      <c r="G45" s="22">
        <v>0</v>
      </c>
      <c r="H45" s="22"/>
      <c r="I45" s="108">
        <f t="shared" si="0"/>
        <v>0</v>
      </c>
      <c r="J45" s="109">
        <f t="shared" si="1"/>
        <v>0</v>
      </c>
      <c r="K45" s="43"/>
    </row>
    <row r="46" spans="1:11" ht="20.100000000000001" customHeight="1" x14ac:dyDescent="0.2">
      <c r="A46" s="105"/>
      <c r="B46" s="106"/>
      <c r="C46" s="107"/>
      <c r="D46" s="107"/>
      <c r="E46" s="105">
        <v>2029</v>
      </c>
      <c r="F46" s="105">
        <v>1</v>
      </c>
      <c r="G46" s="22">
        <v>0</v>
      </c>
      <c r="H46" s="22"/>
      <c r="I46" s="108">
        <f t="shared" si="0"/>
        <v>0</v>
      </c>
      <c r="J46" s="109">
        <f t="shared" si="1"/>
        <v>0</v>
      </c>
      <c r="K46" s="43"/>
    </row>
    <row r="47" spans="1:11" ht="20.100000000000001" customHeight="1" x14ac:dyDescent="0.2">
      <c r="A47" s="99" t="s">
        <v>35</v>
      </c>
      <c r="B47" s="100" t="s">
        <v>89</v>
      </c>
      <c r="C47" s="101" t="s">
        <v>60</v>
      </c>
      <c r="D47" s="101" t="s">
        <v>41</v>
      </c>
      <c r="E47" s="99">
        <v>2026</v>
      </c>
      <c r="F47" s="99">
        <v>1</v>
      </c>
      <c r="G47" s="22">
        <v>0</v>
      </c>
      <c r="H47" s="22"/>
      <c r="I47" s="102">
        <f t="shared" si="0"/>
        <v>0</v>
      </c>
      <c r="J47" s="103">
        <f t="shared" si="1"/>
        <v>0</v>
      </c>
      <c r="K47" s="43"/>
    </row>
    <row r="48" spans="1:11" ht="20.100000000000001" customHeight="1" x14ac:dyDescent="0.2">
      <c r="A48" s="99"/>
      <c r="B48" s="100"/>
      <c r="C48" s="101"/>
      <c r="D48" s="101"/>
      <c r="E48" s="99">
        <v>2027</v>
      </c>
      <c r="F48" s="99">
        <v>1</v>
      </c>
      <c r="G48" s="22">
        <v>0</v>
      </c>
      <c r="H48" s="22"/>
      <c r="I48" s="102">
        <f t="shared" si="0"/>
        <v>0</v>
      </c>
      <c r="J48" s="103">
        <f t="shared" si="1"/>
        <v>0</v>
      </c>
      <c r="K48" s="43"/>
    </row>
    <row r="49" spans="1:11" ht="20.100000000000001" customHeight="1" x14ac:dyDescent="0.2">
      <c r="A49" s="99"/>
      <c r="B49" s="100"/>
      <c r="C49" s="101"/>
      <c r="D49" s="101"/>
      <c r="E49" s="99">
        <v>2028</v>
      </c>
      <c r="F49" s="99">
        <v>1</v>
      </c>
      <c r="G49" s="22">
        <v>0</v>
      </c>
      <c r="H49" s="22"/>
      <c r="I49" s="102">
        <f t="shared" si="0"/>
        <v>0</v>
      </c>
      <c r="J49" s="103">
        <f t="shared" si="1"/>
        <v>0</v>
      </c>
      <c r="K49" s="43"/>
    </row>
    <row r="50" spans="1:11" ht="20.100000000000001" customHeight="1" x14ac:dyDescent="0.2">
      <c r="A50" s="99"/>
      <c r="B50" s="100"/>
      <c r="C50" s="101"/>
      <c r="D50" s="101"/>
      <c r="E50" s="99">
        <v>2029</v>
      </c>
      <c r="F50" s="99">
        <v>1</v>
      </c>
      <c r="G50" s="22">
        <v>0</v>
      </c>
      <c r="H50" s="22"/>
      <c r="I50" s="102">
        <f t="shared" si="0"/>
        <v>0</v>
      </c>
      <c r="J50" s="103">
        <f t="shared" si="1"/>
        <v>0</v>
      </c>
      <c r="K50" s="43"/>
    </row>
    <row r="51" spans="1:11" ht="20.100000000000001" customHeight="1" x14ac:dyDescent="0.2">
      <c r="A51" s="105" t="s">
        <v>36</v>
      </c>
      <c r="B51" s="106" t="s">
        <v>90</v>
      </c>
      <c r="C51" s="107" t="s">
        <v>61</v>
      </c>
      <c r="D51" s="107" t="s">
        <v>42</v>
      </c>
      <c r="E51" s="105">
        <v>2026</v>
      </c>
      <c r="F51" s="105">
        <v>1</v>
      </c>
      <c r="G51" s="22">
        <v>0</v>
      </c>
      <c r="H51" s="22"/>
      <c r="I51" s="108">
        <f t="shared" si="0"/>
        <v>0</v>
      </c>
      <c r="J51" s="109">
        <f t="shared" si="1"/>
        <v>0</v>
      </c>
      <c r="K51" s="43"/>
    </row>
    <row r="52" spans="1:11" ht="20.100000000000001" customHeight="1" x14ac:dyDescent="0.2">
      <c r="A52" s="105"/>
      <c r="B52" s="106"/>
      <c r="C52" s="107"/>
      <c r="D52" s="107"/>
      <c r="E52" s="105">
        <v>2027</v>
      </c>
      <c r="F52" s="105">
        <v>1</v>
      </c>
      <c r="G52" s="22">
        <v>0</v>
      </c>
      <c r="H52" s="22"/>
      <c r="I52" s="108">
        <f t="shared" si="0"/>
        <v>0</v>
      </c>
      <c r="J52" s="109">
        <f t="shared" si="1"/>
        <v>0</v>
      </c>
      <c r="K52" s="43"/>
    </row>
    <row r="53" spans="1:11" ht="20.100000000000001" customHeight="1" x14ac:dyDescent="0.2">
      <c r="A53" s="105"/>
      <c r="B53" s="106"/>
      <c r="C53" s="107"/>
      <c r="D53" s="107"/>
      <c r="E53" s="105">
        <v>2028</v>
      </c>
      <c r="F53" s="105">
        <v>1</v>
      </c>
      <c r="G53" s="22">
        <v>0</v>
      </c>
      <c r="H53" s="22"/>
      <c r="I53" s="108">
        <f t="shared" si="0"/>
        <v>0</v>
      </c>
      <c r="J53" s="109">
        <f t="shared" si="1"/>
        <v>0</v>
      </c>
      <c r="K53" s="43"/>
    </row>
    <row r="54" spans="1:11" ht="20.100000000000001" customHeight="1" x14ac:dyDescent="0.2">
      <c r="A54" s="105"/>
      <c r="B54" s="106"/>
      <c r="C54" s="107"/>
      <c r="D54" s="107"/>
      <c r="E54" s="105">
        <v>2029</v>
      </c>
      <c r="F54" s="105">
        <v>1</v>
      </c>
      <c r="G54" s="22">
        <v>0</v>
      </c>
      <c r="H54" s="22"/>
      <c r="I54" s="108">
        <f t="shared" si="0"/>
        <v>0</v>
      </c>
      <c r="J54" s="109">
        <f t="shared" si="1"/>
        <v>0</v>
      </c>
      <c r="K54" s="43"/>
    </row>
    <row r="55" spans="1:11" ht="20.100000000000001" customHeight="1" x14ac:dyDescent="0.2">
      <c r="A55" s="99" t="s">
        <v>37</v>
      </c>
      <c r="B55" s="100" t="s">
        <v>90</v>
      </c>
      <c r="C55" s="101" t="s">
        <v>62</v>
      </c>
      <c r="D55" s="101" t="s">
        <v>43</v>
      </c>
      <c r="E55" s="99">
        <v>2026</v>
      </c>
      <c r="F55" s="99">
        <v>1</v>
      </c>
      <c r="G55" s="22">
        <v>0</v>
      </c>
      <c r="H55" s="22"/>
      <c r="I55" s="102">
        <f t="shared" si="0"/>
        <v>0</v>
      </c>
      <c r="J55" s="103">
        <f t="shared" si="1"/>
        <v>0</v>
      </c>
      <c r="K55" s="43"/>
    </row>
    <row r="56" spans="1:11" ht="20.100000000000001" customHeight="1" x14ac:dyDescent="0.2">
      <c r="A56" s="99"/>
      <c r="B56" s="100"/>
      <c r="C56" s="101"/>
      <c r="D56" s="101"/>
      <c r="E56" s="99">
        <v>2027</v>
      </c>
      <c r="F56" s="99">
        <v>1</v>
      </c>
      <c r="G56" s="22">
        <v>0</v>
      </c>
      <c r="H56" s="22"/>
      <c r="I56" s="102">
        <f t="shared" si="0"/>
        <v>0</v>
      </c>
      <c r="J56" s="103">
        <f t="shared" si="1"/>
        <v>0</v>
      </c>
      <c r="K56" s="43"/>
    </row>
    <row r="57" spans="1:11" ht="20.100000000000001" customHeight="1" x14ac:dyDescent="0.2">
      <c r="A57" s="99"/>
      <c r="B57" s="100"/>
      <c r="C57" s="101"/>
      <c r="D57" s="101"/>
      <c r="E57" s="99">
        <v>2028</v>
      </c>
      <c r="F57" s="99">
        <v>1</v>
      </c>
      <c r="G57" s="22">
        <v>0</v>
      </c>
      <c r="H57" s="22"/>
      <c r="I57" s="102">
        <f t="shared" si="0"/>
        <v>0</v>
      </c>
      <c r="J57" s="103">
        <f t="shared" si="1"/>
        <v>0</v>
      </c>
      <c r="K57" s="43"/>
    </row>
    <row r="58" spans="1:11" ht="20.100000000000001" customHeight="1" x14ac:dyDescent="0.2">
      <c r="A58" s="99"/>
      <c r="B58" s="100"/>
      <c r="C58" s="101"/>
      <c r="D58" s="101"/>
      <c r="E58" s="99">
        <v>2029</v>
      </c>
      <c r="F58" s="99">
        <v>1</v>
      </c>
      <c r="G58" s="22">
        <v>0</v>
      </c>
      <c r="H58" s="22"/>
      <c r="I58" s="102">
        <f t="shared" si="0"/>
        <v>0</v>
      </c>
      <c r="J58" s="103">
        <f t="shared" si="1"/>
        <v>0</v>
      </c>
      <c r="K58" s="43"/>
    </row>
    <row r="59" spans="1:11" ht="20.100000000000001" customHeight="1" x14ac:dyDescent="0.2">
      <c r="A59" s="105" t="s">
        <v>38</v>
      </c>
      <c r="B59" s="106" t="s">
        <v>90</v>
      </c>
      <c r="C59" s="107" t="s">
        <v>63</v>
      </c>
      <c r="D59" s="107" t="s">
        <v>44</v>
      </c>
      <c r="E59" s="105">
        <v>2026</v>
      </c>
      <c r="F59" s="105">
        <v>1</v>
      </c>
      <c r="G59" s="22">
        <v>0</v>
      </c>
      <c r="H59" s="22"/>
      <c r="I59" s="108">
        <f t="shared" si="0"/>
        <v>0</v>
      </c>
      <c r="J59" s="109">
        <f t="shared" si="1"/>
        <v>0</v>
      </c>
      <c r="K59" s="43"/>
    </row>
    <row r="60" spans="1:11" ht="20.100000000000001" customHeight="1" x14ac:dyDescent="0.2">
      <c r="A60" s="105"/>
      <c r="B60" s="106"/>
      <c r="C60" s="107"/>
      <c r="D60" s="107"/>
      <c r="E60" s="105">
        <v>2027</v>
      </c>
      <c r="F60" s="105">
        <v>1</v>
      </c>
      <c r="G60" s="22">
        <v>0</v>
      </c>
      <c r="H60" s="22"/>
      <c r="I60" s="108">
        <f t="shared" si="0"/>
        <v>0</v>
      </c>
      <c r="J60" s="109">
        <f t="shared" si="1"/>
        <v>0</v>
      </c>
      <c r="K60" s="43"/>
    </row>
    <row r="61" spans="1:11" ht="20.100000000000001" customHeight="1" x14ac:dyDescent="0.2">
      <c r="A61" s="105"/>
      <c r="B61" s="106"/>
      <c r="C61" s="107"/>
      <c r="D61" s="107"/>
      <c r="E61" s="105">
        <v>2028</v>
      </c>
      <c r="F61" s="105">
        <v>1</v>
      </c>
      <c r="G61" s="22">
        <v>0</v>
      </c>
      <c r="H61" s="22"/>
      <c r="I61" s="108">
        <f t="shared" si="0"/>
        <v>0</v>
      </c>
      <c r="J61" s="109">
        <f t="shared" si="1"/>
        <v>0</v>
      </c>
      <c r="K61" s="43"/>
    </row>
    <row r="62" spans="1:11" ht="20.100000000000001" customHeight="1" x14ac:dyDescent="0.2">
      <c r="A62" s="105"/>
      <c r="B62" s="106"/>
      <c r="C62" s="107"/>
      <c r="D62" s="107"/>
      <c r="E62" s="105">
        <v>2029</v>
      </c>
      <c r="F62" s="105">
        <v>1</v>
      </c>
      <c r="G62" s="22">
        <v>0</v>
      </c>
      <c r="H62" s="22"/>
      <c r="I62" s="108">
        <f t="shared" si="0"/>
        <v>0</v>
      </c>
      <c r="J62" s="109">
        <f t="shared" si="1"/>
        <v>0</v>
      </c>
      <c r="K62" s="43"/>
    </row>
    <row r="63" spans="1:11" ht="20.100000000000001" customHeight="1" x14ac:dyDescent="0.2">
      <c r="A63" s="99" t="s">
        <v>39</v>
      </c>
      <c r="B63" s="100" t="s">
        <v>90</v>
      </c>
      <c r="C63" s="101" t="s">
        <v>63</v>
      </c>
      <c r="D63" s="101" t="s">
        <v>64</v>
      </c>
      <c r="E63" s="99">
        <v>2026</v>
      </c>
      <c r="F63" s="99">
        <v>1</v>
      </c>
      <c r="G63" s="22">
        <v>0</v>
      </c>
      <c r="H63" s="22"/>
      <c r="I63" s="102">
        <f t="shared" si="0"/>
        <v>0</v>
      </c>
      <c r="J63" s="103">
        <f t="shared" si="1"/>
        <v>0</v>
      </c>
      <c r="K63" s="43"/>
    </row>
    <row r="64" spans="1:11" ht="20.100000000000001" customHeight="1" x14ac:dyDescent="0.2">
      <c r="A64" s="99"/>
      <c r="B64" s="100"/>
      <c r="C64" s="101"/>
      <c r="D64" s="101"/>
      <c r="E64" s="99">
        <v>2027</v>
      </c>
      <c r="F64" s="99">
        <v>1</v>
      </c>
      <c r="G64" s="22">
        <v>0</v>
      </c>
      <c r="H64" s="22"/>
      <c r="I64" s="102">
        <f t="shared" si="0"/>
        <v>0</v>
      </c>
      <c r="J64" s="103">
        <f t="shared" si="1"/>
        <v>0</v>
      </c>
      <c r="K64" s="43"/>
    </row>
    <row r="65" spans="1:11" ht="20.100000000000001" customHeight="1" x14ac:dyDescent="0.2">
      <c r="A65" s="99"/>
      <c r="B65" s="100"/>
      <c r="C65" s="101"/>
      <c r="D65" s="101"/>
      <c r="E65" s="99">
        <v>2028</v>
      </c>
      <c r="F65" s="99">
        <v>1</v>
      </c>
      <c r="G65" s="22">
        <v>0</v>
      </c>
      <c r="H65" s="22"/>
      <c r="I65" s="102">
        <f t="shared" si="0"/>
        <v>0</v>
      </c>
      <c r="J65" s="103">
        <f t="shared" si="1"/>
        <v>0</v>
      </c>
      <c r="K65" s="43"/>
    </row>
    <row r="66" spans="1:11" ht="20.100000000000001" customHeight="1" x14ac:dyDescent="0.2">
      <c r="A66" s="99"/>
      <c r="B66" s="100"/>
      <c r="C66" s="101"/>
      <c r="D66" s="101"/>
      <c r="E66" s="99">
        <v>2029</v>
      </c>
      <c r="F66" s="99">
        <v>1</v>
      </c>
      <c r="G66" s="22">
        <v>0</v>
      </c>
      <c r="H66" s="22"/>
      <c r="I66" s="102">
        <f t="shared" si="0"/>
        <v>0</v>
      </c>
      <c r="J66" s="103">
        <f t="shared" si="1"/>
        <v>0</v>
      </c>
      <c r="K66" s="43"/>
    </row>
    <row r="67" spans="1:11" ht="20.100000000000001" customHeight="1" x14ac:dyDescent="0.2">
      <c r="A67" s="105" t="s">
        <v>40</v>
      </c>
      <c r="B67" s="106" t="s">
        <v>91</v>
      </c>
      <c r="C67" s="107" t="s">
        <v>64</v>
      </c>
      <c r="D67" s="107" t="s">
        <v>45</v>
      </c>
      <c r="E67" s="105">
        <v>2026</v>
      </c>
      <c r="F67" s="105">
        <v>1</v>
      </c>
      <c r="G67" s="22">
        <v>0</v>
      </c>
      <c r="H67" s="22"/>
      <c r="I67" s="108">
        <f t="shared" si="0"/>
        <v>0</v>
      </c>
      <c r="J67" s="109">
        <f t="shared" si="1"/>
        <v>0</v>
      </c>
      <c r="K67" s="43"/>
    </row>
    <row r="68" spans="1:11" ht="20.100000000000001" customHeight="1" x14ac:dyDescent="0.2">
      <c r="A68" s="105"/>
      <c r="B68" s="106"/>
      <c r="C68" s="107"/>
      <c r="D68" s="107"/>
      <c r="E68" s="105">
        <v>2027</v>
      </c>
      <c r="F68" s="105">
        <v>1</v>
      </c>
      <c r="G68" s="22">
        <v>0</v>
      </c>
      <c r="H68" s="22"/>
      <c r="I68" s="108">
        <f t="shared" si="0"/>
        <v>0</v>
      </c>
      <c r="J68" s="109">
        <f t="shared" si="1"/>
        <v>0</v>
      </c>
      <c r="K68" s="43"/>
    </row>
    <row r="69" spans="1:11" ht="20.100000000000001" customHeight="1" x14ac:dyDescent="0.2">
      <c r="A69" s="105"/>
      <c r="B69" s="106"/>
      <c r="C69" s="107"/>
      <c r="D69" s="107"/>
      <c r="E69" s="105">
        <v>2028</v>
      </c>
      <c r="F69" s="105">
        <v>1</v>
      </c>
      <c r="G69" s="22">
        <v>0</v>
      </c>
      <c r="H69" s="22"/>
      <c r="I69" s="108">
        <f t="shared" si="0"/>
        <v>0</v>
      </c>
      <c r="J69" s="109">
        <f t="shared" si="1"/>
        <v>0</v>
      </c>
      <c r="K69" s="43"/>
    </row>
    <row r="70" spans="1:11" ht="20.100000000000001" customHeight="1" x14ac:dyDescent="0.2">
      <c r="A70" s="105"/>
      <c r="B70" s="106"/>
      <c r="C70" s="107"/>
      <c r="D70" s="107"/>
      <c r="E70" s="105">
        <v>2029</v>
      </c>
      <c r="F70" s="105">
        <v>1</v>
      </c>
      <c r="G70" s="22">
        <v>0</v>
      </c>
      <c r="H70" s="22"/>
      <c r="I70" s="108">
        <f t="shared" si="0"/>
        <v>0</v>
      </c>
      <c r="J70" s="109">
        <f t="shared" si="1"/>
        <v>0</v>
      </c>
      <c r="K70" s="43"/>
    </row>
    <row r="71" spans="1:11" ht="24.95" customHeight="1" x14ac:dyDescent="0.2">
      <c r="A71" s="119"/>
      <c r="B71" s="120" t="s">
        <v>72</v>
      </c>
      <c r="C71" s="120"/>
      <c r="D71" s="120"/>
      <c r="E71" s="119"/>
      <c r="F71" s="121"/>
      <c r="G71" s="122"/>
      <c r="H71" s="123"/>
      <c r="I71" s="124">
        <f>SUM(I15:I70)</f>
        <v>0</v>
      </c>
      <c r="J71" s="125">
        <f>SUM(J15:J70)</f>
        <v>0</v>
      </c>
      <c r="K71" s="43"/>
    </row>
    <row r="72" spans="1:11" ht="24.95" customHeight="1" x14ac:dyDescent="0.2">
      <c r="A72" s="43"/>
      <c r="B72" s="43"/>
      <c r="C72" s="43"/>
      <c r="D72" s="43"/>
      <c r="E72" s="43"/>
      <c r="F72" s="43"/>
      <c r="G72" s="126"/>
      <c r="H72" s="43"/>
      <c r="I72" s="43"/>
      <c r="J72" s="92"/>
      <c r="K72" s="43"/>
    </row>
    <row r="73" spans="1:11" ht="30" customHeight="1" x14ac:dyDescent="0.2">
      <c r="A73" s="43"/>
      <c r="B73" s="43"/>
      <c r="C73" s="43"/>
      <c r="D73" s="43"/>
      <c r="E73" s="80" t="s">
        <v>75</v>
      </c>
      <c r="F73" s="81"/>
      <c r="G73" s="81"/>
      <c r="H73" s="82"/>
      <c r="I73" s="127">
        <f>I71</f>
        <v>0</v>
      </c>
      <c r="J73" s="127"/>
      <c r="K73" s="43"/>
    </row>
    <row r="74" spans="1:11" ht="30" customHeight="1" x14ac:dyDescent="0.2">
      <c r="A74" s="43"/>
      <c r="B74" s="43"/>
      <c r="C74" s="43"/>
      <c r="D74" s="43"/>
      <c r="E74" s="128" t="s">
        <v>12</v>
      </c>
      <c r="F74" s="128"/>
      <c r="G74" s="128"/>
      <c r="H74" s="128"/>
      <c r="I74" s="127">
        <f>J71</f>
        <v>0</v>
      </c>
      <c r="J74" s="127"/>
      <c r="K74" s="43"/>
    </row>
    <row r="75" spans="1:11" ht="30" customHeight="1" x14ac:dyDescent="0.2">
      <c r="A75" s="43"/>
      <c r="B75" s="43"/>
      <c r="C75" s="43"/>
      <c r="D75" s="43"/>
      <c r="E75" s="129" t="s">
        <v>76</v>
      </c>
      <c r="F75" s="129"/>
      <c r="G75" s="129"/>
      <c r="H75" s="129"/>
      <c r="I75" s="127">
        <f>I73+I74</f>
        <v>0</v>
      </c>
      <c r="J75" s="127"/>
      <c r="K75" s="43"/>
    </row>
    <row r="76" spans="1:11" ht="24.95" customHeight="1" x14ac:dyDescent="0.2">
      <c r="A76" s="43"/>
      <c r="B76" s="126"/>
      <c r="C76" s="126"/>
      <c r="D76" s="126"/>
      <c r="E76" s="43"/>
      <c r="F76" s="43"/>
      <c r="G76" s="126"/>
      <c r="H76" s="43"/>
      <c r="I76" s="43"/>
      <c r="J76" s="92"/>
      <c r="K76" s="43"/>
    </row>
    <row r="77" spans="1:11" ht="24.95" customHeight="1" x14ac:dyDescent="0.2">
      <c r="A77" s="43"/>
      <c r="B77" s="126"/>
      <c r="C77" s="126"/>
      <c r="D77" s="126"/>
      <c r="E77" s="43"/>
      <c r="F77" s="43"/>
      <c r="G77" s="86" t="s">
        <v>13</v>
      </c>
      <c r="H77" s="86"/>
      <c r="I77" s="86"/>
      <c r="J77" s="92"/>
      <c r="K77" s="43"/>
    </row>
    <row r="78" spans="1:11" ht="24.95" customHeight="1" x14ac:dyDescent="0.2">
      <c r="A78" s="43"/>
      <c r="B78" s="126"/>
      <c r="C78" s="126"/>
      <c r="D78" s="126"/>
      <c r="E78" s="43"/>
      <c r="F78" s="43"/>
      <c r="G78" s="131"/>
      <c r="H78" s="132"/>
      <c r="I78" s="89"/>
      <c r="J78" s="92"/>
      <c r="K78" s="43"/>
    </row>
    <row r="79" spans="1:11" x14ac:dyDescent="0.2">
      <c r="A79" s="90"/>
      <c r="B79" s="43"/>
      <c r="C79" s="43"/>
      <c r="D79" s="43"/>
      <c r="E79" s="43"/>
      <c r="F79" s="43"/>
      <c r="G79" s="91"/>
      <c r="H79" s="92"/>
      <c r="I79" s="85"/>
      <c r="J79" s="92"/>
      <c r="K79" s="43"/>
    </row>
    <row r="80" spans="1:11" x14ac:dyDescent="0.2">
      <c r="A80" s="90"/>
      <c r="B80" s="43"/>
      <c r="C80" s="43"/>
      <c r="D80" s="43"/>
      <c r="E80" s="43"/>
      <c r="F80" s="43"/>
      <c r="G80" s="91"/>
      <c r="H80" s="92"/>
      <c r="I80" s="85"/>
      <c r="J80" s="92"/>
      <c r="K80" s="43"/>
    </row>
    <row r="81" spans="1:11" x14ac:dyDescent="0.2">
      <c r="A81" s="90"/>
      <c r="B81" s="43"/>
      <c r="C81" s="43"/>
      <c r="D81" s="43"/>
      <c r="E81" s="43"/>
      <c r="F81" s="43"/>
      <c r="G81" s="91"/>
      <c r="H81" s="92"/>
      <c r="I81" s="85"/>
      <c r="J81" s="92"/>
      <c r="K81" s="43"/>
    </row>
    <row r="82" spans="1:11" x14ac:dyDescent="0.2">
      <c r="A82" s="90"/>
      <c r="B82" s="87" t="s">
        <v>14</v>
      </c>
      <c r="C82" s="87"/>
      <c r="D82" s="87"/>
      <c r="E82" s="43"/>
      <c r="F82" s="43"/>
      <c r="G82" s="91"/>
      <c r="H82" s="92"/>
      <c r="I82" s="85"/>
      <c r="J82" s="92"/>
      <c r="K82" s="43"/>
    </row>
    <row r="83" spans="1:11" ht="43.5" customHeight="1" x14ac:dyDescent="0.2">
      <c r="A83" s="90"/>
      <c r="B83" s="88" t="s">
        <v>71</v>
      </c>
      <c r="C83" s="88"/>
      <c r="D83" s="88"/>
      <c r="E83" s="88"/>
      <c r="F83" s="88"/>
      <c r="G83" s="88"/>
      <c r="H83" s="130"/>
      <c r="I83" s="85"/>
      <c r="J83" s="92"/>
      <c r="K83" s="43"/>
    </row>
    <row r="84" spans="1:11" x14ac:dyDescent="0.2">
      <c r="A84" s="90"/>
      <c r="B84" s="43"/>
      <c r="C84" s="43"/>
      <c r="D84" s="90"/>
      <c r="E84" s="90"/>
      <c r="F84" s="90"/>
      <c r="G84" s="39"/>
      <c r="H84" s="90"/>
      <c r="I84" s="90"/>
      <c r="J84" s="92"/>
      <c r="K84" s="43"/>
    </row>
    <row r="85" spans="1:11" x14ac:dyDescent="0.2">
      <c r="A85" s="90"/>
      <c r="B85" s="43"/>
      <c r="C85" s="43"/>
      <c r="D85" s="43"/>
      <c r="E85" s="43"/>
      <c r="F85" s="43"/>
      <c r="G85" s="91"/>
      <c r="H85" s="92"/>
      <c r="I85" s="85"/>
      <c r="J85" s="92"/>
      <c r="K85" s="43"/>
    </row>
  </sheetData>
  <sheetProtection algorithmName="SHA-512" hashValue="CsoNtfuWmsF2YvM1c9YcOvUrbKHmdmvNXy6jwsyAMA+ohPR+RQLEzi2qzSpbSArKDt3HPOegzSXxeqJe/u7Epg==" saltValue="ApxS+nHSmIsZ15/YXxnbpA==" spinCount="100000" sheet="1" objects="1" scenarios="1"/>
  <mergeCells count="9">
    <mergeCell ref="B83:G83"/>
    <mergeCell ref="G77:I77"/>
    <mergeCell ref="B11:G11"/>
    <mergeCell ref="E74:H74"/>
    <mergeCell ref="E75:H75"/>
    <mergeCell ref="I73:J73"/>
    <mergeCell ref="I74:J74"/>
    <mergeCell ref="I75:J75"/>
    <mergeCell ref="E73:H7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&amp;ROBR-2.1</oddHeader>
    <oddFooter>&amp;RVzdrževanje UPS naprav proizvajalca Riello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E91DF-8F81-4BA9-ADAA-B3D4EF29FB6D}">
  <dimension ref="A2:I28"/>
  <sheetViews>
    <sheetView tabSelected="1" zoomScaleNormal="100" workbookViewId="0">
      <selection activeCell="B26" sqref="B26"/>
    </sheetView>
  </sheetViews>
  <sheetFormatPr defaultRowHeight="12.75" x14ac:dyDescent="0.2"/>
  <cols>
    <col min="1" max="1" width="7.28515625" style="3" customWidth="1"/>
    <col min="2" max="2" width="60.140625" style="3" customWidth="1"/>
    <col min="3" max="3" width="29.5703125" style="5" customWidth="1"/>
    <col min="4" max="16384" width="9.140625" style="3"/>
  </cols>
  <sheetData>
    <row r="2" spans="1:9" ht="20.100000000000001" customHeight="1" x14ac:dyDescent="0.2">
      <c r="B2" s="1" t="s">
        <v>0</v>
      </c>
    </row>
    <row r="3" spans="1:9" ht="20.100000000000001" customHeight="1" x14ac:dyDescent="0.2">
      <c r="B3" s="2"/>
    </row>
    <row r="4" spans="1:9" ht="20.100000000000001" customHeight="1" x14ac:dyDescent="0.2">
      <c r="B4" s="2"/>
    </row>
    <row r="5" spans="1:9" ht="20.100000000000001" customHeight="1" x14ac:dyDescent="0.2">
      <c r="B5" s="2"/>
    </row>
    <row r="6" spans="1:9" ht="20.100000000000001" customHeight="1" x14ac:dyDescent="0.2"/>
    <row r="7" spans="1:9" ht="20.100000000000001" customHeight="1" x14ac:dyDescent="0.2">
      <c r="B7" s="1" t="s">
        <v>17</v>
      </c>
    </row>
    <row r="8" spans="1:9" ht="20.100000000000001" customHeight="1" x14ac:dyDescent="0.2">
      <c r="B8" s="1" t="s">
        <v>16</v>
      </c>
    </row>
    <row r="11" spans="1:9" ht="15.75" x14ac:dyDescent="0.25">
      <c r="B11" s="37" t="s">
        <v>29</v>
      </c>
      <c r="C11" s="37"/>
      <c r="D11" s="37"/>
      <c r="E11" s="37"/>
      <c r="F11" s="37"/>
      <c r="G11" s="37"/>
      <c r="H11" s="8"/>
      <c r="I11" s="8"/>
    </row>
    <row r="12" spans="1:9" ht="15.75" x14ac:dyDescent="0.25">
      <c r="B12" s="38" t="s">
        <v>99</v>
      </c>
      <c r="C12" s="38"/>
      <c r="D12" s="38"/>
      <c r="E12" s="38"/>
      <c r="F12" s="38"/>
      <c r="G12" s="38"/>
      <c r="H12" s="38"/>
      <c r="I12" s="38"/>
    </row>
    <row r="15" spans="1:9" ht="30" customHeight="1" x14ac:dyDescent="0.2">
      <c r="A15" s="18" t="s">
        <v>1</v>
      </c>
      <c r="B15" s="18" t="s">
        <v>2</v>
      </c>
      <c r="C15" s="19" t="s">
        <v>15</v>
      </c>
    </row>
    <row r="16" spans="1:9" ht="30" customHeight="1" x14ac:dyDescent="0.2">
      <c r="A16" s="4" t="s">
        <v>5</v>
      </c>
      <c r="B16" s="23" t="s">
        <v>78</v>
      </c>
      <c r="C16" s="9">
        <f>'Sklop 1 - podsklop 1'!H31</f>
        <v>0</v>
      </c>
    </row>
    <row r="17" spans="1:6" ht="30" customHeight="1" x14ac:dyDescent="0.2">
      <c r="A17" s="4" t="s">
        <v>8</v>
      </c>
      <c r="B17" s="23" t="s">
        <v>79</v>
      </c>
      <c r="C17" s="9">
        <f>'Sklop 1 - podsklop 2'!I73</f>
        <v>0</v>
      </c>
      <c r="F17" s="3" t="s">
        <v>70</v>
      </c>
    </row>
    <row r="18" spans="1:6" ht="30" customHeight="1" x14ac:dyDescent="0.2">
      <c r="A18" s="17"/>
      <c r="B18" s="20" t="s">
        <v>21</v>
      </c>
      <c r="C18" s="21">
        <f>SUM(C16:C17)</f>
        <v>0</v>
      </c>
    </row>
    <row r="22" spans="1:6" x14ac:dyDescent="0.2">
      <c r="C22" s="10" t="s">
        <v>13</v>
      </c>
    </row>
    <row r="24" spans="1:6" x14ac:dyDescent="0.2">
      <c r="C24" s="6"/>
    </row>
    <row r="27" spans="1:6" x14ac:dyDescent="0.2">
      <c r="B27" s="7" t="s">
        <v>14</v>
      </c>
    </row>
    <row r="28" spans="1:6" ht="18.75" customHeight="1" x14ac:dyDescent="0.2">
      <c r="B28" s="24" t="s">
        <v>80</v>
      </c>
    </row>
  </sheetData>
  <mergeCells count="2">
    <mergeCell ref="B11:G11"/>
    <mergeCell ref="B12:I1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&amp;ROBR-2.1</oddHeader>
    <oddFooter>&amp;RVzdrževanje UPS naprav proizvajalca Riello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1 - podsklop 1</vt:lpstr>
      <vt:lpstr>Sklop 1 - podsklop 2</vt:lpstr>
      <vt:lpstr>Sklop 1 - 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ŽLENDER</cp:lastModifiedBy>
  <cp:lastPrinted>2026-04-20T13:14:24Z</cp:lastPrinted>
  <dcterms:created xsi:type="dcterms:W3CDTF">2025-01-31T07:16:52Z</dcterms:created>
  <dcterms:modified xsi:type="dcterms:W3CDTF">2026-04-21T06:16:44Z</dcterms:modified>
</cp:coreProperties>
</file>